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협회전도국\2024년 전도국\17. 한민족 선민 대서사시 대국민 교육\"/>
    </mc:Choice>
  </mc:AlternateContent>
  <xr:revisionPtr revIDLastSave="0" documentId="13_ncr:1_{A8A87807-DC82-4BB7-8B55-65BDF2BEDCC0}" xr6:coauthVersionLast="47" xr6:coauthVersionMax="47" xr10:uidLastSave="{00000000-0000-0000-0000-000000000000}"/>
  <bookViews>
    <workbookView xWindow="-38520" yWindow="-1020" windowWidth="38640" windowHeight="21120" activeTab="1" xr2:uid="{B9C57E58-EC13-4CB6-8BF4-EAAE5289E0FD}"/>
  </bookViews>
  <sheets>
    <sheet name="교구별 목표" sheetId="3" r:id="rId1"/>
    <sheet name="교회별 목표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4" i="1" l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3" i="1"/>
  <c r="E224" i="1" l="1"/>
  <c r="D224" i="1"/>
  <c r="F4" i="1" s="1"/>
  <c r="G4" i="1" l="1"/>
  <c r="H4" i="1" s="1"/>
  <c r="G187" i="1"/>
  <c r="F204" i="1"/>
  <c r="F63" i="1"/>
  <c r="F203" i="1"/>
  <c r="F62" i="1"/>
  <c r="F202" i="1"/>
  <c r="F32" i="1"/>
  <c r="F201" i="1"/>
  <c r="F31" i="1"/>
  <c r="F200" i="1"/>
  <c r="F30" i="1"/>
  <c r="F178" i="1"/>
  <c r="F29" i="1"/>
  <c r="F177" i="1"/>
  <c r="F176" i="1"/>
  <c r="F175" i="1"/>
  <c r="G211" i="1"/>
  <c r="F173" i="1"/>
  <c r="F157" i="1"/>
  <c r="G220" i="1"/>
  <c r="F156" i="1"/>
  <c r="G147" i="1"/>
  <c r="F151" i="1"/>
  <c r="G108" i="1"/>
  <c r="F150" i="1"/>
  <c r="G99" i="1"/>
  <c r="F109" i="1"/>
  <c r="G75" i="1"/>
  <c r="F108" i="1"/>
  <c r="G51" i="1"/>
  <c r="F107" i="1"/>
  <c r="G27" i="1"/>
  <c r="F65" i="1"/>
  <c r="F106" i="1"/>
  <c r="F206" i="1"/>
  <c r="F94" i="1"/>
  <c r="F64" i="1"/>
  <c r="F93" i="1"/>
  <c r="F92" i="1"/>
  <c r="F91" i="1"/>
  <c r="G210" i="1"/>
  <c r="G186" i="1"/>
  <c r="G219" i="1"/>
  <c r="G146" i="1"/>
  <c r="G107" i="1"/>
  <c r="G98" i="1"/>
  <c r="G74" i="1"/>
  <c r="G50" i="1"/>
  <c r="G17" i="1"/>
  <c r="G209" i="1"/>
  <c r="G185" i="1"/>
  <c r="G218" i="1"/>
  <c r="G145" i="1"/>
  <c r="G106" i="1"/>
  <c r="G97" i="1"/>
  <c r="G73" i="1"/>
  <c r="G49" i="1"/>
  <c r="G26" i="1"/>
  <c r="G208" i="1"/>
  <c r="G184" i="1"/>
  <c r="G217" i="1"/>
  <c r="G144" i="1"/>
  <c r="G105" i="1"/>
  <c r="G96" i="1"/>
  <c r="G72" i="1"/>
  <c r="G48" i="1"/>
  <c r="G25" i="1"/>
  <c r="G207" i="1"/>
  <c r="G183" i="1"/>
  <c r="G216" i="1"/>
  <c r="G143" i="1"/>
  <c r="G104" i="1"/>
  <c r="G95" i="1"/>
  <c r="G71" i="1"/>
  <c r="G47" i="1"/>
  <c r="G24" i="1"/>
  <c r="G206" i="1"/>
  <c r="G182" i="1"/>
  <c r="G166" i="1"/>
  <c r="G142" i="1"/>
  <c r="G103" i="1"/>
  <c r="G94" i="1"/>
  <c r="G70" i="1"/>
  <c r="G46" i="1"/>
  <c r="G23" i="1"/>
  <c r="G205" i="1"/>
  <c r="G181" i="1"/>
  <c r="G165" i="1"/>
  <c r="G141" i="1"/>
  <c r="G124" i="1"/>
  <c r="G93" i="1"/>
  <c r="G69" i="1"/>
  <c r="G45" i="1"/>
  <c r="G22" i="1"/>
  <c r="G204" i="1"/>
  <c r="G180" i="1"/>
  <c r="G164" i="1"/>
  <c r="G140" i="1"/>
  <c r="G123" i="1"/>
  <c r="G92" i="1"/>
  <c r="G68" i="1"/>
  <c r="G44" i="1"/>
  <c r="G21" i="1"/>
  <c r="G203" i="1"/>
  <c r="G179" i="1"/>
  <c r="G163" i="1"/>
  <c r="G139" i="1"/>
  <c r="G122" i="1"/>
  <c r="G91" i="1"/>
  <c r="G67" i="1"/>
  <c r="G43" i="1"/>
  <c r="G20" i="1"/>
  <c r="G202" i="1"/>
  <c r="G178" i="1"/>
  <c r="G162" i="1"/>
  <c r="G138" i="1"/>
  <c r="G121" i="1"/>
  <c r="G90" i="1"/>
  <c r="G66" i="1"/>
  <c r="G42" i="1"/>
  <c r="G19" i="1"/>
  <c r="G201" i="1"/>
  <c r="G177" i="1"/>
  <c r="G161" i="1"/>
  <c r="G137" i="1"/>
  <c r="G120" i="1"/>
  <c r="G89" i="1"/>
  <c r="G65" i="1"/>
  <c r="G41" i="1"/>
  <c r="G18" i="1"/>
  <c r="G200" i="1"/>
  <c r="G176" i="1"/>
  <c r="G160" i="1"/>
  <c r="G136" i="1"/>
  <c r="G119" i="1"/>
  <c r="G88" i="1"/>
  <c r="G64" i="1"/>
  <c r="G40" i="1"/>
  <c r="G16" i="1"/>
  <c r="G199" i="1"/>
  <c r="G175" i="1"/>
  <c r="G159" i="1"/>
  <c r="G135" i="1"/>
  <c r="G118" i="1"/>
  <c r="G87" i="1"/>
  <c r="G63" i="1"/>
  <c r="G39" i="1"/>
  <c r="G15" i="1"/>
  <c r="G198" i="1"/>
  <c r="G174" i="1"/>
  <c r="G158" i="1"/>
  <c r="G134" i="1"/>
  <c r="G117" i="1"/>
  <c r="G86" i="1"/>
  <c r="G62" i="1"/>
  <c r="G38" i="1"/>
  <c r="G14" i="1"/>
  <c r="G197" i="1"/>
  <c r="G173" i="1"/>
  <c r="G157" i="1"/>
  <c r="G133" i="1"/>
  <c r="G116" i="1"/>
  <c r="G85" i="1"/>
  <c r="G61" i="1"/>
  <c r="G37" i="1"/>
  <c r="G13" i="1"/>
  <c r="G196" i="1"/>
  <c r="G172" i="1"/>
  <c r="G156" i="1"/>
  <c r="G132" i="1"/>
  <c r="G115" i="1"/>
  <c r="G84" i="1"/>
  <c r="G60" i="1"/>
  <c r="G36" i="1"/>
  <c r="G12" i="1"/>
  <c r="G195" i="1"/>
  <c r="G171" i="1"/>
  <c r="G155" i="1"/>
  <c r="G131" i="1"/>
  <c r="G114" i="1"/>
  <c r="G83" i="1"/>
  <c r="G59" i="1"/>
  <c r="G35" i="1"/>
  <c r="G11" i="1"/>
  <c r="G194" i="1"/>
  <c r="G170" i="1"/>
  <c r="G154" i="1"/>
  <c r="G130" i="1"/>
  <c r="G113" i="1"/>
  <c r="G82" i="1"/>
  <c r="G58" i="1"/>
  <c r="G34" i="1"/>
  <c r="G10" i="1"/>
  <c r="G193" i="1"/>
  <c r="G169" i="1"/>
  <c r="G153" i="1"/>
  <c r="G129" i="1"/>
  <c r="G112" i="1"/>
  <c r="G81" i="1"/>
  <c r="G57" i="1"/>
  <c r="G33" i="1"/>
  <c r="G9" i="1"/>
  <c r="G3" i="1"/>
  <c r="G192" i="1"/>
  <c r="G168" i="1"/>
  <c r="G152" i="1"/>
  <c r="G128" i="1"/>
  <c r="G111" i="1"/>
  <c r="G80" i="1"/>
  <c r="G56" i="1"/>
  <c r="G32" i="1"/>
  <c r="G8" i="1"/>
  <c r="G215" i="1"/>
  <c r="G191" i="1"/>
  <c r="G167" i="1"/>
  <c r="G151" i="1"/>
  <c r="G127" i="1"/>
  <c r="G110" i="1"/>
  <c r="G79" i="1"/>
  <c r="G55" i="1"/>
  <c r="G31" i="1"/>
  <c r="G7" i="1"/>
  <c r="G214" i="1"/>
  <c r="G190" i="1"/>
  <c r="G223" i="1"/>
  <c r="G150" i="1"/>
  <c r="G126" i="1"/>
  <c r="G102" i="1"/>
  <c r="G78" i="1"/>
  <c r="G54" i="1"/>
  <c r="G30" i="1"/>
  <c r="G6" i="1"/>
  <c r="G213" i="1"/>
  <c r="G189" i="1"/>
  <c r="G222" i="1"/>
  <c r="G149" i="1"/>
  <c r="G125" i="1"/>
  <c r="G101" i="1"/>
  <c r="G77" i="1"/>
  <c r="G53" i="1"/>
  <c r="G29" i="1"/>
  <c r="G5" i="1"/>
  <c r="G212" i="1"/>
  <c r="G188" i="1"/>
  <c r="G221" i="1"/>
  <c r="G148" i="1"/>
  <c r="G109" i="1"/>
  <c r="G100" i="1"/>
  <c r="G76" i="1"/>
  <c r="G52" i="1"/>
  <c r="G28" i="1"/>
  <c r="F174" i="1"/>
  <c r="F149" i="1"/>
  <c r="F105" i="1"/>
  <c r="F90" i="1"/>
  <c r="F57" i="1"/>
  <c r="H57" i="1" s="1"/>
  <c r="I57" i="1" s="1"/>
  <c r="F28" i="1"/>
  <c r="F148" i="1"/>
  <c r="F103" i="1"/>
  <c r="F89" i="1"/>
  <c r="F56" i="1"/>
  <c r="F27" i="1"/>
  <c r="F199" i="1"/>
  <c r="F172" i="1"/>
  <c r="H172" i="1" s="1"/>
  <c r="I172" i="1" s="1"/>
  <c r="F147" i="1"/>
  <c r="F124" i="1"/>
  <c r="F88" i="1"/>
  <c r="F55" i="1"/>
  <c r="H55" i="1" s="1"/>
  <c r="I55" i="1" s="1"/>
  <c r="F26" i="1"/>
  <c r="F198" i="1"/>
  <c r="F167" i="1"/>
  <c r="F146" i="1"/>
  <c r="F123" i="1"/>
  <c r="F87" i="1"/>
  <c r="F54" i="1"/>
  <c r="F25" i="1"/>
  <c r="F197" i="1"/>
  <c r="F223" i="1"/>
  <c r="F145" i="1"/>
  <c r="F122" i="1"/>
  <c r="F86" i="1"/>
  <c r="F53" i="1"/>
  <c r="F24" i="1"/>
  <c r="F196" i="1"/>
  <c r="F222" i="1"/>
  <c r="F144" i="1"/>
  <c r="H144" i="1" s="1"/>
  <c r="I144" i="1" s="1"/>
  <c r="F121" i="1"/>
  <c r="F85" i="1"/>
  <c r="F52" i="1"/>
  <c r="F23" i="1"/>
  <c r="F195" i="1"/>
  <c r="F221" i="1"/>
  <c r="F142" i="1"/>
  <c r="F120" i="1"/>
  <c r="H120" i="1" s="1"/>
  <c r="I120" i="1" s="1"/>
  <c r="F80" i="1"/>
  <c r="F51" i="1"/>
  <c r="F22" i="1"/>
  <c r="F194" i="1"/>
  <c r="F220" i="1"/>
  <c r="F141" i="1"/>
  <c r="F119" i="1"/>
  <c r="F79" i="1"/>
  <c r="F50" i="1"/>
  <c r="F21" i="1"/>
  <c r="F191" i="1"/>
  <c r="F219" i="1"/>
  <c r="F140" i="1"/>
  <c r="F118" i="1"/>
  <c r="F78" i="1"/>
  <c r="H78" i="1" s="1"/>
  <c r="I78" i="1" s="1"/>
  <c r="F48" i="1"/>
  <c r="F20" i="1"/>
  <c r="F190" i="1"/>
  <c r="H190" i="1" s="1"/>
  <c r="I190" i="1" s="1"/>
  <c r="F218" i="1"/>
  <c r="F139" i="1"/>
  <c r="F117" i="1"/>
  <c r="F77" i="1"/>
  <c r="F47" i="1"/>
  <c r="H47" i="1" s="1"/>
  <c r="I47" i="1" s="1"/>
  <c r="F19" i="1"/>
  <c r="F189" i="1"/>
  <c r="F217" i="1"/>
  <c r="F138" i="1"/>
  <c r="F116" i="1"/>
  <c r="F76" i="1"/>
  <c r="F46" i="1"/>
  <c r="H46" i="1" s="1"/>
  <c r="I46" i="1" s="1"/>
  <c r="F18" i="1"/>
  <c r="H18" i="1" s="1"/>
  <c r="I18" i="1" s="1"/>
  <c r="F188" i="1"/>
  <c r="F166" i="1"/>
  <c r="H166" i="1" s="1"/>
  <c r="I166" i="1" s="1"/>
  <c r="F137" i="1"/>
  <c r="F111" i="1"/>
  <c r="F75" i="1"/>
  <c r="F45" i="1"/>
  <c r="F16" i="1"/>
  <c r="H16" i="1" s="1"/>
  <c r="I16" i="1" s="1"/>
  <c r="F187" i="1"/>
  <c r="H187" i="1" s="1"/>
  <c r="I187" i="1" s="1"/>
  <c r="F165" i="1"/>
  <c r="F136" i="1"/>
  <c r="F110" i="1"/>
  <c r="F74" i="1"/>
  <c r="F44" i="1"/>
  <c r="F15" i="1"/>
  <c r="F213" i="1"/>
  <c r="F186" i="1"/>
  <c r="F164" i="1"/>
  <c r="F135" i="1"/>
  <c r="F102" i="1"/>
  <c r="F72" i="1"/>
  <c r="F43" i="1"/>
  <c r="F11" i="1"/>
  <c r="F212" i="1"/>
  <c r="H212" i="1" s="1"/>
  <c r="I212" i="1" s="1"/>
  <c r="F185" i="1"/>
  <c r="H185" i="1" s="1"/>
  <c r="I185" i="1" s="1"/>
  <c r="F163" i="1"/>
  <c r="F134" i="1"/>
  <c r="F101" i="1"/>
  <c r="F71" i="1"/>
  <c r="F42" i="1"/>
  <c r="F10" i="1"/>
  <c r="F211" i="1"/>
  <c r="F184" i="1"/>
  <c r="H184" i="1" s="1"/>
  <c r="I184" i="1" s="1"/>
  <c r="F162" i="1"/>
  <c r="F133" i="1"/>
  <c r="H133" i="1" s="1"/>
  <c r="I133" i="1" s="1"/>
  <c r="F100" i="1"/>
  <c r="H100" i="1" s="1"/>
  <c r="I100" i="1" s="1"/>
  <c r="F70" i="1"/>
  <c r="F41" i="1"/>
  <c r="F9" i="1"/>
  <c r="F210" i="1"/>
  <c r="F182" i="1"/>
  <c r="F161" i="1"/>
  <c r="F132" i="1"/>
  <c r="H132" i="1" s="1"/>
  <c r="I132" i="1" s="1"/>
  <c r="F99" i="1"/>
  <c r="F69" i="1"/>
  <c r="F40" i="1"/>
  <c r="F8" i="1"/>
  <c r="F209" i="1"/>
  <c r="F181" i="1"/>
  <c r="F160" i="1"/>
  <c r="F127" i="1"/>
  <c r="F98" i="1"/>
  <c r="F68" i="1"/>
  <c r="F39" i="1"/>
  <c r="F7" i="1"/>
  <c r="F208" i="1"/>
  <c r="H208" i="1" s="1"/>
  <c r="I208" i="1" s="1"/>
  <c r="F180" i="1"/>
  <c r="F159" i="1"/>
  <c r="H159" i="1" s="1"/>
  <c r="I159" i="1" s="1"/>
  <c r="F126" i="1"/>
  <c r="H126" i="1" s="1"/>
  <c r="I126" i="1" s="1"/>
  <c r="F97" i="1"/>
  <c r="F67" i="1"/>
  <c r="F34" i="1"/>
  <c r="F6" i="1"/>
  <c r="F207" i="1"/>
  <c r="F179" i="1"/>
  <c r="H179" i="1" s="1"/>
  <c r="I179" i="1" s="1"/>
  <c r="F158" i="1"/>
  <c r="F125" i="1"/>
  <c r="F95" i="1"/>
  <c r="F66" i="1"/>
  <c r="F33" i="1"/>
  <c r="F5" i="1"/>
  <c r="F171" i="1"/>
  <c r="F155" i="1"/>
  <c r="H155" i="1" s="1"/>
  <c r="I155" i="1" s="1"/>
  <c r="F131" i="1"/>
  <c r="F115" i="1"/>
  <c r="H115" i="1" s="1"/>
  <c r="I115" i="1" s="1"/>
  <c r="F84" i="1"/>
  <c r="F61" i="1"/>
  <c r="F38" i="1"/>
  <c r="F14" i="1"/>
  <c r="F3" i="1"/>
  <c r="H3" i="1" s="1"/>
  <c r="I3" i="1" s="1"/>
  <c r="F170" i="1"/>
  <c r="H170" i="1" s="1"/>
  <c r="I170" i="1" s="1"/>
  <c r="F154" i="1"/>
  <c r="F130" i="1"/>
  <c r="H130" i="1" s="1"/>
  <c r="I130" i="1" s="1"/>
  <c r="F114" i="1"/>
  <c r="F83" i="1"/>
  <c r="F60" i="1"/>
  <c r="F37" i="1"/>
  <c r="F13" i="1"/>
  <c r="F215" i="1"/>
  <c r="F193" i="1"/>
  <c r="F169" i="1"/>
  <c r="H169" i="1" s="1"/>
  <c r="I169" i="1" s="1"/>
  <c r="F153" i="1"/>
  <c r="F129" i="1"/>
  <c r="F113" i="1"/>
  <c r="F82" i="1"/>
  <c r="F59" i="1"/>
  <c r="F36" i="1"/>
  <c r="F214" i="1"/>
  <c r="F192" i="1"/>
  <c r="H192" i="1" s="1"/>
  <c r="I192" i="1" s="1"/>
  <c r="F168" i="1"/>
  <c r="F152" i="1"/>
  <c r="F128" i="1"/>
  <c r="F112" i="1"/>
  <c r="F81" i="1"/>
  <c r="F58" i="1"/>
  <c r="F35" i="1"/>
  <c r="F12" i="1"/>
  <c r="H12" i="1" s="1"/>
  <c r="I12" i="1" s="1"/>
  <c r="F205" i="1"/>
  <c r="F183" i="1"/>
  <c r="F216" i="1"/>
  <c r="F143" i="1"/>
  <c r="F104" i="1"/>
  <c r="F96" i="1"/>
  <c r="F73" i="1"/>
  <c r="F49" i="1"/>
  <c r="H49" i="1" s="1"/>
  <c r="I49" i="1" s="1"/>
  <c r="F17" i="1"/>
  <c r="J4" i="1" l="1"/>
  <c r="I4" i="1"/>
  <c r="H99" i="1"/>
  <c r="I99" i="1" s="1"/>
  <c r="H110" i="1"/>
  <c r="I110" i="1" s="1"/>
  <c r="H199" i="1"/>
  <c r="I199" i="1" s="1"/>
  <c r="H154" i="1"/>
  <c r="H131" i="1"/>
  <c r="H162" i="1"/>
  <c r="H79" i="1"/>
  <c r="H222" i="1"/>
  <c r="I222" i="1" s="1"/>
  <c r="H39" i="1"/>
  <c r="I39" i="1" s="1"/>
  <c r="H219" i="1"/>
  <c r="I219" i="1" s="1"/>
  <c r="H123" i="1"/>
  <c r="H28" i="1"/>
  <c r="I28" i="1" s="1"/>
  <c r="H85" i="1"/>
  <c r="K4" i="1"/>
  <c r="L4" i="1" s="1"/>
  <c r="H180" i="1"/>
  <c r="J3" i="1"/>
  <c r="H161" i="1"/>
  <c r="H188" i="1"/>
  <c r="H24" i="1"/>
  <c r="H38" i="1"/>
  <c r="H75" i="1"/>
  <c r="H61" i="1"/>
  <c r="H218" i="1"/>
  <c r="I218" i="1" s="1"/>
  <c r="H153" i="1"/>
  <c r="H114" i="1"/>
  <c r="H84" i="1"/>
  <c r="H122" i="1"/>
  <c r="H73" i="1"/>
  <c r="H193" i="1"/>
  <c r="H160" i="1"/>
  <c r="H163" i="1"/>
  <c r="H165" i="1"/>
  <c r="H48" i="1"/>
  <c r="H223" i="1"/>
  <c r="H198" i="1"/>
  <c r="H27" i="1"/>
  <c r="H177" i="1"/>
  <c r="H209" i="1"/>
  <c r="H56" i="1"/>
  <c r="H5" i="1"/>
  <c r="H140" i="1"/>
  <c r="H71" i="1"/>
  <c r="I71" i="1" s="1"/>
  <c r="H86" i="1"/>
  <c r="H158" i="1"/>
  <c r="H105" i="1"/>
  <c r="H214" i="1"/>
  <c r="H35" i="1"/>
  <c r="J49" i="1"/>
  <c r="K49" i="1"/>
  <c r="J126" i="1"/>
  <c r="K126" i="1"/>
  <c r="J144" i="1"/>
  <c r="K144" i="1"/>
  <c r="J170" i="1"/>
  <c r="K170" i="1"/>
  <c r="K180" i="1"/>
  <c r="J184" i="1"/>
  <c r="K184" i="1"/>
  <c r="J187" i="1"/>
  <c r="K187" i="1"/>
  <c r="J78" i="1"/>
  <c r="K78" i="1"/>
  <c r="H81" i="1"/>
  <c r="I81" i="1" s="1"/>
  <c r="K3" i="1"/>
  <c r="H171" i="1"/>
  <c r="I171" i="1" s="1"/>
  <c r="J208" i="1"/>
  <c r="K208" i="1"/>
  <c r="H211" i="1"/>
  <c r="I211" i="1" s="1"/>
  <c r="J212" i="1"/>
  <c r="K212" i="1"/>
  <c r="J16" i="1"/>
  <c r="K16" i="1"/>
  <c r="J46" i="1"/>
  <c r="K46" i="1"/>
  <c r="J55" i="1"/>
  <c r="K55" i="1"/>
  <c r="H89" i="1"/>
  <c r="I89" i="1" s="1"/>
  <c r="J169" i="1"/>
  <c r="K169" i="1"/>
  <c r="J159" i="1"/>
  <c r="K159" i="1"/>
  <c r="K79" i="1"/>
  <c r="J155" i="1"/>
  <c r="K155" i="1"/>
  <c r="H181" i="1"/>
  <c r="I181" i="1" s="1"/>
  <c r="J185" i="1"/>
  <c r="K185" i="1"/>
  <c r="J47" i="1"/>
  <c r="K47" i="1"/>
  <c r="K222" i="1"/>
  <c r="H76" i="1"/>
  <c r="I76" i="1" s="1"/>
  <c r="H103" i="1"/>
  <c r="I103" i="1" s="1"/>
  <c r="J192" i="1"/>
  <c r="K192" i="1"/>
  <c r="J120" i="1"/>
  <c r="K120" i="1"/>
  <c r="J179" i="1"/>
  <c r="K179" i="1"/>
  <c r="J18" i="1"/>
  <c r="K18" i="1"/>
  <c r="H128" i="1"/>
  <c r="I128" i="1" s="1"/>
  <c r="H33" i="1"/>
  <c r="I33" i="1" s="1"/>
  <c r="J39" i="1"/>
  <c r="L39" i="1" s="1"/>
  <c r="K39" i="1"/>
  <c r="J219" i="1"/>
  <c r="K219" i="1"/>
  <c r="J12" i="1"/>
  <c r="K12" i="1"/>
  <c r="J132" i="1"/>
  <c r="K132" i="1"/>
  <c r="J218" i="1"/>
  <c r="K218" i="1"/>
  <c r="J115" i="1"/>
  <c r="K115" i="1"/>
  <c r="H168" i="1"/>
  <c r="I168" i="1" s="1"/>
  <c r="J114" i="1"/>
  <c r="H97" i="1"/>
  <c r="I97" i="1" s="1"/>
  <c r="J99" i="1"/>
  <c r="K99" i="1"/>
  <c r="J100" i="1"/>
  <c r="K100" i="1"/>
  <c r="J110" i="1"/>
  <c r="K110" i="1"/>
  <c r="H137" i="1"/>
  <c r="I137" i="1" s="1"/>
  <c r="H217" i="1"/>
  <c r="I217" i="1" s="1"/>
  <c r="J190" i="1"/>
  <c r="K190" i="1"/>
  <c r="H21" i="1"/>
  <c r="I21" i="1" s="1"/>
  <c r="J172" i="1"/>
  <c r="K172" i="1"/>
  <c r="J57" i="1"/>
  <c r="K57" i="1"/>
  <c r="H201" i="1"/>
  <c r="I201" i="1" s="1"/>
  <c r="J130" i="1"/>
  <c r="K130" i="1"/>
  <c r="J133" i="1"/>
  <c r="K133" i="1"/>
  <c r="J166" i="1"/>
  <c r="K166" i="1"/>
  <c r="H205" i="1"/>
  <c r="I205" i="1" s="1"/>
  <c r="H51" i="1"/>
  <c r="I51" i="1" s="1"/>
  <c r="H91" i="1"/>
  <c r="I91" i="1" s="1"/>
  <c r="H134" i="1"/>
  <c r="I134" i="1" s="1"/>
  <c r="H136" i="1"/>
  <c r="I136" i="1" s="1"/>
  <c r="H20" i="1"/>
  <c r="I20" i="1" s="1"/>
  <c r="H121" i="1"/>
  <c r="I121" i="1" s="1"/>
  <c r="H145" i="1"/>
  <c r="I145" i="1" s="1"/>
  <c r="H92" i="1"/>
  <c r="I92" i="1" s="1"/>
  <c r="H182" i="1"/>
  <c r="I182" i="1" s="1"/>
  <c r="H174" i="1"/>
  <c r="I174" i="1" s="1"/>
  <c r="H112" i="1"/>
  <c r="I112" i="1" s="1"/>
  <c r="H14" i="1"/>
  <c r="I14" i="1" s="1"/>
  <c r="H7" i="1"/>
  <c r="I7" i="1" s="1"/>
  <c r="H54" i="1"/>
  <c r="I54" i="1" s="1"/>
  <c r="H206" i="1"/>
  <c r="I206" i="1" s="1"/>
  <c r="H148" i="1"/>
  <c r="I148" i="1" s="1"/>
  <c r="H106" i="1"/>
  <c r="I106" i="1" s="1"/>
  <c r="H173" i="1"/>
  <c r="I173" i="1" s="1"/>
  <c r="H36" i="1"/>
  <c r="I36" i="1" s="1"/>
  <c r="H59" i="1"/>
  <c r="I59" i="1" s="1"/>
  <c r="H152" i="1"/>
  <c r="I152" i="1" s="1"/>
  <c r="H129" i="1"/>
  <c r="I129" i="1" s="1"/>
  <c r="H68" i="1"/>
  <c r="I68" i="1" s="1"/>
  <c r="H111" i="1"/>
  <c r="I111" i="1" s="1"/>
  <c r="H45" i="1"/>
  <c r="I45" i="1" s="1"/>
  <c r="H119" i="1"/>
  <c r="I119" i="1" s="1"/>
  <c r="H197" i="1"/>
  <c r="I197" i="1" s="1"/>
  <c r="H43" i="1"/>
  <c r="I43" i="1" s="1"/>
  <c r="H157" i="1"/>
  <c r="I157" i="1" s="1"/>
  <c r="H11" i="1"/>
  <c r="I11" i="1" s="1"/>
  <c r="H58" i="1"/>
  <c r="I58" i="1" s="1"/>
  <c r="H142" i="1"/>
  <c r="I142" i="1" s="1"/>
  <c r="H15" i="1"/>
  <c r="I15" i="1" s="1"/>
  <c r="H183" i="1"/>
  <c r="I183" i="1" s="1"/>
  <c r="H83" i="1"/>
  <c r="I83" i="1" s="1"/>
  <c r="H67" i="1"/>
  <c r="I67" i="1" s="1"/>
  <c r="H70" i="1"/>
  <c r="I70" i="1" s="1"/>
  <c r="H74" i="1"/>
  <c r="I74" i="1" s="1"/>
  <c r="H52" i="1"/>
  <c r="I52" i="1" s="1"/>
  <c r="H147" i="1"/>
  <c r="I147" i="1" s="1"/>
  <c r="H150" i="1"/>
  <c r="I150" i="1" s="1"/>
  <c r="H151" i="1"/>
  <c r="I151" i="1" s="1"/>
  <c r="H156" i="1"/>
  <c r="I156" i="1" s="1"/>
  <c r="H118" i="1"/>
  <c r="I118" i="1" s="1"/>
  <c r="H196" i="1"/>
  <c r="I196" i="1" s="1"/>
  <c r="H10" i="1"/>
  <c r="I10" i="1" s="1"/>
  <c r="H42" i="1"/>
  <c r="I42" i="1" s="1"/>
  <c r="H53" i="1"/>
  <c r="I53" i="1" s="1"/>
  <c r="H191" i="1"/>
  <c r="I191" i="1" s="1"/>
  <c r="H98" i="1"/>
  <c r="I98" i="1" s="1"/>
  <c r="H101" i="1"/>
  <c r="I101" i="1" s="1"/>
  <c r="H175" i="1"/>
  <c r="I175" i="1" s="1"/>
  <c r="H127" i="1"/>
  <c r="I127" i="1" s="1"/>
  <c r="H50" i="1"/>
  <c r="I50" i="1" s="1"/>
  <c r="H90" i="1"/>
  <c r="I90" i="1" s="1"/>
  <c r="H176" i="1"/>
  <c r="I176" i="1" s="1"/>
  <c r="H93" i="1"/>
  <c r="I93" i="1" s="1"/>
  <c r="H149" i="1"/>
  <c r="I149" i="1" s="1"/>
  <c r="H64" i="1"/>
  <c r="I64" i="1" s="1"/>
  <c r="H29" i="1"/>
  <c r="I29" i="1" s="1"/>
  <c r="H141" i="1"/>
  <c r="I141" i="1" s="1"/>
  <c r="H25" i="1"/>
  <c r="I25" i="1" s="1"/>
  <c r="H94" i="1"/>
  <c r="I94" i="1" s="1"/>
  <c r="H178" i="1"/>
  <c r="I178" i="1" s="1"/>
  <c r="H8" i="1"/>
  <c r="I8" i="1" s="1"/>
  <c r="H220" i="1"/>
  <c r="I220" i="1" s="1"/>
  <c r="H30" i="1"/>
  <c r="I30" i="1" s="1"/>
  <c r="H40" i="1"/>
  <c r="I40" i="1" s="1"/>
  <c r="H116" i="1"/>
  <c r="I116" i="1" s="1"/>
  <c r="H194" i="1"/>
  <c r="I194" i="1" s="1"/>
  <c r="H87" i="1"/>
  <c r="I87" i="1" s="1"/>
  <c r="H200" i="1"/>
  <c r="I200" i="1" s="1"/>
  <c r="H66" i="1"/>
  <c r="I66" i="1" s="1"/>
  <c r="H69" i="1"/>
  <c r="I69" i="1" s="1"/>
  <c r="H72" i="1"/>
  <c r="I72" i="1" s="1"/>
  <c r="H138" i="1"/>
  <c r="I138" i="1" s="1"/>
  <c r="H22" i="1"/>
  <c r="I22" i="1" s="1"/>
  <c r="H65" i="1"/>
  <c r="I65" i="1" s="1"/>
  <c r="H31" i="1"/>
  <c r="I31" i="1" s="1"/>
  <c r="H17" i="1"/>
  <c r="I17" i="1" s="1"/>
  <c r="H95" i="1"/>
  <c r="I95" i="1" s="1"/>
  <c r="H102" i="1"/>
  <c r="I102" i="1" s="1"/>
  <c r="H146" i="1"/>
  <c r="I146" i="1" s="1"/>
  <c r="H125" i="1"/>
  <c r="I125" i="1" s="1"/>
  <c r="H135" i="1"/>
  <c r="I135" i="1" s="1"/>
  <c r="H189" i="1"/>
  <c r="I189" i="1" s="1"/>
  <c r="H80" i="1"/>
  <c r="I80" i="1" s="1"/>
  <c r="H167" i="1"/>
  <c r="H107" i="1"/>
  <c r="I107" i="1" s="1"/>
  <c r="H32" i="1"/>
  <c r="I32" i="1" s="1"/>
  <c r="H164" i="1"/>
  <c r="I164" i="1" s="1"/>
  <c r="H19" i="1"/>
  <c r="I19" i="1" s="1"/>
  <c r="H202" i="1"/>
  <c r="I202" i="1" s="1"/>
  <c r="H82" i="1"/>
  <c r="I82" i="1" s="1"/>
  <c r="H186" i="1"/>
  <c r="I186" i="1" s="1"/>
  <c r="H26" i="1"/>
  <c r="I26" i="1" s="1"/>
  <c r="H108" i="1"/>
  <c r="I108" i="1" s="1"/>
  <c r="H62" i="1"/>
  <c r="I62" i="1" s="1"/>
  <c r="H104" i="1"/>
  <c r="I104" i="1" s="1"/>
  <c r="H13" i="1"/>
  <c r="I13" i="1" s="1"/>
  <c r="H207" i="1"/>
  <c r="I207" i="1" s="1"/>
  <c r="H210" i="1"/>
  <c r="I210" i="1" s="1"/>
  <c r="H213" i="1"/>
  <c r="I213" i="1" s="1"/>
  <c r="H77" i="1"/>
  <c r="I77" i="1" s="1"/>
  <c r="H221" i="1"/>
  <c r="I221" i="1" s="1"/>
  <c r="H203" i="1"/>
  <c r="I203" i="1" s="1"/>
  <c r="H215" i="1"/>
  <c r="I215" i="1" s="1"/>
  <c r="H143" i="1"/>
  <c r="I143" i="1" s="1"/>
  <c r="H37" i="1"/>
  <c r="I37" i="1" s="1"/>
  <c r="H6" i="1"/>
  <c r="I6" i="1" s="1"/>
  <c r="H9" i="1"/>
  <c r="I9" i="1" s="1"/>
  <c r="H117" i="1"/>
  <c r="H195" i="1"/>
  <c r="I195" i="1" s="1"/>
  <c r="H88" i="1"/>
  <c r="I88" i="1" s="1"/>
  <c r="H109" i="1"/>
  <c r="I109" i="1" s="1"/>
  <c r="H63" i="1"/>
  <c r="I63" i="1" s="1"/>
  <c r="H113" i="1"/>
  <c r="I113" i="1" s="1"/>
  <c r="H96" i="1"/>
  <c r="I96" i="1" s="1"/>
  <c r="H216" i="1"/>
  <c r="I216" i="1" s="1"/>
  <c r="H60" i="1"/>
  <c r="I60" i="1" s="1"/>
  <c r="H34" i="1"/>
  <c r="I34" i="1" s="1"/>
  <c r="H41" i="1"/>
  <c r="I41" i="1" s="1"/>
  <c r="H44" i="1"/>
  <c r="I44" i="1" s="1"/>
  <c r="H139" i="1"/>
  <c r="I139" i="1" s="1"/>
  <c r="H23" i="1"/>
  <c r="I23" i="1" s="1"/>
  <c r="H124" i="1"/>
  <c r="I124" i="1" s="1"/>
  <c r="H204" i="1"/>
  <c r="I204" i="1" s="1"/>
  <c r="J199" i="1" l="1"/>
  <c r="K28" i="1"/>
  <c r="J222" i="1"/>
  <c r="K199" i="1"/>
  <c r="J214" i="1"/>
  <c r="I214" i="1"/>
  <c r="J209" i="1"/>
  <c r="I209" i="1"/>
  <c r="K160" i="1"/>
  <c r="I160" i="1"/>
  <c r="J61" i="1"/>
  <c r="I61" i="1"/>
  <c r="J162" i="1"/>
  <c r="I162" i="1"/>
  <c r="J105" i="1"/>
  <c r="I105" i="1"/>
  <c r="J177" i="1"/>
  <c r="I177" i="1"/>
  <c r="J193" i="1"/>
  <c r="I193" i="1"/>
  <c r="J75" i="1"/>
  <c r="I75" i="1"/>
  <c r="J85" i="1"/>
  <c r="I85" i="1"/>
  <c r="J131" i="1"/>
  <c r="I131" i="1"/>
  <c r="J158" i="1"/>
  <c r="I158" i="1"/>
  <c r="J38" i="1"/>
  <c r="I38" i="1"/>
  <c r="J28" i="1"/>
  <c r="L28" i="1" s="1"/>
  <c r="L155" i="1"/>
  <c r="L55" i="1"/>
  <c r="J86" i="1"/>
  <c r="I86" i="1"/>
  <c r="J198" i="1"/>
  <c r="I198" i="1"/>
  <c r="J122" i="1"/>
  <c r="I122" i="1"/>
  <c r="J24" i="1"/>
  <c r="I24" i="1"/>
  <c r="J123" i="1"/>
  <c r="I123" i="1"/>
  <c r="K154" i="1"/>
  <c r="I154" i="1"/>
  <c r="C9" i="3"/>
  <c r="D9" i="3" s="1"/>
  <c r="I117" i="1"/>
  <c r="C13" i="3"/>
  <c r="D13" i="3" s="1"/>
  <c r="I167" i="1"/>
  <c r="J223" i="1"/>
  <c r="I223" i="1"/>
  <c r="J84" i="1"/>
  <c r="I84" i="1"/>
  <c r="J188" i="1"/>
  <c r="I188" i="1"/>
  <c r="J27" i="1"/>
  <c r="I27" i="1"/>
  <c r="K140" i="1"/>
  <c r="I140" i="1"/>
  <c r="J48" i="1"/>
  <c r="I48" i="1"/>
  <c r="K114" i="1"/>
  <c r="L114" i="1" s="1"/>
  <c r="I114" i="1"/>
  <c r="J161" i="1"/>
  <c r="I161" i="1"/>
  <c r="L199" i="1"/>
  <c r="J154" i="1"/>
  <c r="L154" i="1" s="1"/>
  <c r="L120" i="1"/>
  <c r="L47" i="1"/>
  <c r="L159" i="1"/>
  <c r="J5" i="1"/>
  <c r="I5" i="1"/>
  <c r="J165" i="1"/>
  <c r="I165" i="1"/>
  <c r="K153" i="1"/>
  <c r="I153" i="1"/>
  <c r="J73" i="1"/>
  <c r="I73" i="1"/>
  <c r="J35" i="1"/>
  <c r="I35" i="1"/>
  <c r="K56" i="1"/>
  <c r="I56" i="1"/>
  <c r="K163" i="1"/>
  <c r="I163" i="1"/>
  <c r="J180" i="1"/>
  <c r="I180" i="1"/>
  <c r="J79" i="1"/>
  <c r="I79" i="1"/>
  <c r="L79" i="1" s="1"/>
  <c r="L16" i="1"/>
  <c r="L187" i="1"/>
  <c r="L57" i="1"/>
  <c r="L49" i="1"/>
  <c r="L172" i="1"/>
  <c r="L78" i="1"/>
  <c r="L115" i="1"/>
  <c r="L212" i="1"/>
  <c r="L166" i="1"/>
  <c r="L110" i="1"/>
  <c r="L132" i="1"/>
  <c r="L192" i="1"/>
  <c r="L185" i="1"/>
  <c r="L169" i="1"/>
  <c r="L170" i="1"/>
  <c r="L133" i="1"/>
  <c r="L100" i="1"/>
  <c r="L12" i="1"/>
  <c r="L18" i="1"/>
  <c r="L144" i="1"/>
  <c r="L190" i="1"/>
  <c r="L99" i="1"/>
  <c r="L219" i="1"/>
  <c r="L179" i="1"/>
  <c r="L222" i="1"/>
  <c r="L208" i="1"/>
  <c r="L126" i="1"/>
  <c r="L130" i="1"/>
  <c r="L218" i="1"/>
  <c r="L46" i="1"/>
  <c r="L184" i="1"/>
  <c r="L3" i="1"/>
  <c r="K162" i="1"/>
  <c r="K209" i="1"/>
  <c r="K86" i="1"/>
  <c r="K24" i="1"/>
  <c r="K122" i="1"/>
  <c r="L122" i="1" s="1"/>
  <c r="C14" i="3"/>
  <c r="D14" i="3" s="1"/>
  <c r="K131" i="1"/>
  <c r="L131" i="1" s="1"/>
  <c r="K85" i="1"/>
  <c r="K75" i="1"/>
  <c r="K105" i="1"/>
  <c r="C5" i="3"/>
  <c r="D5" i="3" s="1"/>
  <c r="K193" i="1"/>
  <c r="L193" i="1" s="1"/>
  <c r="K177" i="1"/>
  <c r="C10" i="3"/>
  <c r="D10" i="3" s="1"/>
  <c r="J160" i="1"/>
  <c r="L160" i="1" s="1"/>
  <c r="K158" i="1"/>
  <c r="L158" i="1" s="1"/>
  <c r="K61" i="1"/>
  <c r="L61" i="1" s="1"/>
  <c r="C12" i="3"/>
  <c r="D12" i="3" s="1"/>
  <c r="C11" i="3"/>
  <c r="D11" i="3" s="1"/>
  <c r="C6" i="3"/>
  <c r="D6" i="3" s="1"/>
  <c r="C8" i="3"/>
  <c r="D8" i="3" s="1"/>
  <c r="C7" i="3"/>
  <c r="D7" i="3" s="1"/>
  <c r="E3" i="3"/>
  <c r="K123" i="1"/>
  <c r="C3" i="3"/>
  <c r="C15" i="3"/>
  <c r="D15" i="3" s="1"/>
  <c r="K38" i="1"/>
  <c r="J163" i="1"/>
  <c r="L163" i="1" s="1"/>
  <c r="C4" i="3"/>
  <c r="D4" i="3" s="1"/>
  <c r="K71" i="1"/>
  <c r="K223" i="1"/>
  <c r="L223" i="1" s="1"/>
  <c r="K84" i="1"/>
  <c r="L84" i="1" s="1"/>
  <c r="J71" i="1"/>
  <c r="K161" i="1"/>
  <c r="K188" i="1"/>
  <c r="J153" i="1"/>
  <c r="L153" i="1" s="1"/>
  <c r="K214" i="1"/>
  <c r="L214" i="1" s="1"/>
  <c r="K5" i="1"/>
  <c r="J56" i="1"/>
  <c r="L56" i="1" s="1"/>
  <c r="K198" i="1"/>
  <c r="L198" i="1" s="1"/>
  <c r="K165" i="1"/>
  <c r="K27" i="1"/>
  <c r="K73" i="1"/>
  <c r="K35" i="1"/>
  <c r="J140" i="1"/>
  <c r="K48" i="1"/>
  <c r="L48" i="1" s="1"/>
  <c r="J216" i="1"/>
  <c r="K216" i="1"/>
  <c r="J87" i="1"/>
  <c r="K87" i="1"/>
  <c r="J96" i="1"/>
  <c r="K96" i="1"/>
  <c r="J189" i="1"/>
  <c r="K189" i="1"/>
  <c r="J10" i="1"/>
  <c r="K10" i="1"/>
  <c r="J129" i="1"/>
  <c r="K129" i="1"/>
  <c r="J113" i="1"/>
  <c r="K113" i="1"/>
  <c r="J202" i="1"/>
  <c r="K202" i="1"/>
  <c r="J22" i="1"/>
  <c r="K22" i="1"/>
  <c r="J127" i="1"/>
  <c r="K127" i="1"/>
  <c r="J157" i="1"/>
  <c r="K157" i="1"/>
  <c r="J20" i="1"/>
  <c r="K20" i="1"/>
  <c r="J63" i="1"/>
  <c r="K63" i="1"/>
  <c r="J143" i="1"/>
  <c r="K143" i="1"/>
  <c r="J13" i="1"/>
  <c r="K13" i="1"/>
  <c r="J19" i="1"/>
  <c r="K19" i="1"/>
  <c r="J125" i="1"/>
  <c r="K125" i="1"/>
  <c r="J138" i="1"/>
  <c r="K138" i="1"/>
  <c r="J40" i="1"/>
  <c r="K40" i="1"/>
  <c r="J29" i="1"/>
  <c r="K29" i="1"/>
  <c r="J175" i="1"/>
  <c r="K175" i="1"/>
  <c r="J118" i="1"/>
  <c r="K118" i="1"/>
  <c r="J67" i="1"/>
  <c r="K67" i="1"/>
  <c r="J43" i="1"/>
  <c r="K43" i="1"/>
  <c r="J59" i="1"/>
  <c r="K59" i="1"/>
  <c r="J14" i="1"/>
  <c r="K14" i="1"/>
  <c r="J136" i="1"/>
  <c r="K136" i="1"/>
  <c r="J168" i="1"/>
  <c r="K168" i="1"/>
  <c r="J76" i="1"/>
  <c r="K76" i="1"/>
  <c r="J9" i="1"/>
  <c r="K9" i="1"/>
  <c r="J31" i="1"/>
  <c r="K31" i="1"/>
  <c r="J6" i="1"/>
  <c r="K6" i="1"/>
  <c r="J25" i="1"/>
  <c r="K25" i="1"/>
  <c r="J23" i="1"/>
  <c r="K23" i="1"/>
  <c r="J207" i="1"/>
  <c r="K207" i="1"/>
  <c r="J135" i="1"/>
  <c r="K135" i="1"/>
  <c r="J141" i="1"/>
  <c r="K141" i="1"/>
  <c r="J70" i="1"/>
  <c r="K70" i="1"/>
  <c r="J7" i="1"/>
  <c r="K7" i="1"/>
  <c r="J33" i="1"/>
  <c r="K33" i="1"/>
  <c r="J211" i="1"/>
  <c r="K211" i="1"/>
  <c r="J81" i="1"/>
  <c r="K81" i="1"/>
  <c r="J44" i="1"/>
  <c r="K44" i="1"/>
  <c r="J215" i="1"/>
  <c r="K215" i="1"/>
  <c r="J104" i="1"/>
  <c r="K104" i="1"/>
  <c r="J164" i="1"/>
  <c r="K164" i="1"/>
  <c r="J146" i="1"/>
  <c r="K146" i="1"/>
  <c r="J72" i="1"/>
  <c r="K72" i="1"/>
  <c r="J30" i="1"/>
  <c r="K30" i="1"/>
  <c r="J64" i="1"/>
  <c r="K64" i="1"/>
  <c r="J101" i="1"/>
  <c r="K101" i="1"/>
  <c r="J156" i="1"/>
  <c r="K156" i="1"/>
  <c r="J83" i="1"/>
  <c r="K83" i="1"/>
  <c r="J197" i="1"/>
  <c r="K197" i="1"/>
  <c r="J36" i="1"/>
  <c r="K36" i="1"/>
  <c r="J112" i="1"/>
  <c r="K112" i="1"/>
  <c r="J134" i="1"/>
  <c r="K134" i="1"/>
  <c r="J217" i="1"/>
  <c r="K217" i="1"/>
  <c r="J97" i="1"/>
  <c r="K97" i="1"/>
  <c r="J181" i="1"/>
  <c r="K181" i="1"/>
  <c r="J204" i="1"/>
  <c r="K204" i="1"/>
  <c r="J80" i="1"/>
  <c r="K80" i="1"/>
  <c r="J124" i="1"/>
  <c r="K124" i="1"/>
  <c r="J65" i="1"/>
  <c r="K65" i="1"/>
  <c r="J74" i="1"/>
  <c r="K74" i="1"/>
  <c r="J121" i="1"/>
  <c r="K121" i="1"/>
  <c r="J89" i="1"/>
  <c r="K89" i="1"/>
  <c r="J37" i="1"/>
  <c r="K37" i="1"/>
  <c r="J116" i="1"/>
  <c r="K116" i="1"/>
  <c r="J196" i="1"/>
  <c r="K196" i="1"/>
  <c r="J152" i="1"/>
  <c r="K152" i="1"/>
  <c r="J139" i="1"/>
  <c r="K139" i="1"/>
  <c r="J109" i="1"/>
  <c r="K109" i="1"/>
  <c r="J41" i="1"/>
  <c r="K41" i="1"/>
  <c r="J88" i="1"/>
  <c r="K88" i="1"/>
  <c r="J203" i="1"/>
  <c r="K203" i="1"/>
  <c r="J62" i="1"/>
  <c r="K62" i="1"/>
  <c r="J32" i="1"/>
  <c r="K32" i="1"/>
  <c r="J102" i="1"/>
  <c r="K102" i="1"/>
  <c r="J69" i="1"/>
  <c r="K69" i="1"/>
  <c r="J220" i="1"/>
  <c r="K220" i="1"/>
  <c r="J149" i="1"/>
  <c r="K149" i="1"/>
  <c r="J98" i="1"/>
  <c r="K98" i="1"/>
  <c r="J151" i="1"/>
  <c r="K151" i="1"/>
  <c r="J183" i="1"/>
  <c r="K183" i="1"/>
  <c r="J119" i="1"/>
  <c r="K119" i="1"/>
  <c r="J173" i="1"/>
  <c r="K173" i="1"/>
  <c r="J174" i="1"/>
  <c r="K174" i="1"/>
  <c r="J91" i="1"/>
  <c r="K91" i="1"/>
  <c r="J137" i="1"/>
  <c r="K137" i="1"/>
  <c r="J128" i="1"/>
  <c r="K128" i="1"/>
  <c r="J186" i="1"/>
  <c r="K186" i="1"/>
  <c r="J42" i="1"/>
  <c r="K42" i="1"/>
  <c r="J210" i="1"/>
  <c r="K210" i="1"/>
  <c r="J194" i="1"/>
  <c r="K194" i="1"/>
  <c r="J11" i="1"/>
  <c r="K11" i="1"/>
  <c r="J54" i="1"/>
  <c r="K54" i="1"/>
  <c r="J34" i="1"/>
  <c r="K34" i="1"/>
  <c r="J221" i="1"/>
  <c r="K221" i="1"/>
  <c r="J107" i="1"/>
  <c r="K107" i="1"/>
  <c r="J66" i="1"/>
  <c r="K66" i="1"/>
  <c r="J191" i="1"/>
  <c r="K191" i="1"/>
  <c r="J15" i="1"/>
  <c r="K15" i="1"/>
  <c r="J106" i="1"/>
  <c r="K106" i="1"/>
  <c r="J51" i="1"/>
  <c r="K51" i="1"/>
  <c r="J90" i="1"/>
  <c r="K90" i="1"/>
  <c r="J82" i="1"/>
  <c r="K82" i="1"/>
  <c r="J50" i="1"/>
  <c r="K50" i="1"/>
  <c r="J21" i="1"/>
  <c r="K21" i="1"/>
  <c r="J195" i="1"/>
  <c r="K195" i="1"/>
  <c r="J108" i="1"/>
  <c r="K108" i="1"/>
  <c r="J95" i="1"/>
  <c r="K95" i="1"/>
  <c r="J8" i="1"/>
  <c r="K8" i="1"/>
  <c r="J93" i="1"/>
  <c r="K93" i="1"/>
  <c r="J150" i="1"/>
  <c r="K150" i="1"/>
  <c r="J45" i="1"/>
  <c r="K45" i="1"/>
  <c r="J182" i="1"/>
  <c r="K182" i="1"/>
  <c r="J103" i="1"/>
  <c r="K103" i="1"/>
  <c r="J60" i="1"/>
  <c r="K60" i="1"/>
  <c r="J117" i="1"/>
  <c r="K117" i="1"/>
  <c r="J77" i="1"/>
  <c r="K77" i="1"/>
  <c r="J26" i="1"/>
  <c r="K26" i="1"/>
  <c r="J167" i="1"/>
  <c r="K167" i="1"/>
  <c r="J17" i="1"/>
  <c r="K17" i="1"/>
  <c r="J200" i="1"/>
  <c r="K200" i="1"/>
  <c r="J178" i="1"/>
  <c r="K178" i="1"/>
  <c r="J176" i="1"/>
  <c r="K176" i="1"/>
  <c r="J53" i="1"/>
  <c r="K53" i="1"/>
  <c r="J147" i="1"/>
  <c r="K147" i="1"/>
  <c r="J142" i="1"/>
  <c r="K142" i="1"/>
  <c r="J111" i="1"/>
  <c r="K111" i="1"/>
  <c r="J148" i="1"/>
  <c r="K148" i="1"/>
  <c r="J92" i="1"/>
  <c r="K92" i="1"/>
  <c r="J205" i="1"/>
  <c r="K205" i="1"/>
  <c r="J171" i="1"/>
  <c r="K171" i="1"/>
  <c r="J213" i="1"/>
  <c r="K213" i="1"/>
  <c r="J94" i="1"/>
  <c r="K94" i="1"/>
  <c r="J52" i="1"/>
  <c r="K52" i="1"/>
  <c r="J58" i="1"/>
  <c r="K58" i="1"/>
  <c r="J68" i="1"/>
  <c r="K68" i="1"/>
  <c r="J206" i="1"/>
  <c r="K206" i="1"/>
  <c r="J145" i="1"/>
  <c r="K145" i="1"/>
  <c r="J201" i="1"/>
  <c r="K201" i="1"/>
  <c r="L35" i="1" l="1"/>
  <c r="L24" i="1"/>
  <c r="L180" i="1"/>
  <c r="L105" i="1"/>
  <c r="L209" i="1"/>
  <c r="L5" i="1"/>
  <c r="L188" i="1"/>
  <c r="L27" i="1"/>
  <c r="L75" i="1"/>
  <c r="L162" i="1"/>
  <c r="L73" i="1"/>
  <c r="L38" i="1"/>
  <c r="L161" i="1"/>
  <c r="L85" i="1"/>
  <c r="L165" i="1"/>
  <c r="L123" i="1"/>
  <c r="L140" i="1"/>
  <c r="L177" i="1"/>
  <c r="L86" i="1"/>
  <c r="L92" i="1"/>
  <c r="L200" i="1"/>
  <c r="L182" i="1"/>
  <c r="L21" i="1"/>
  <c r="L54" i="1"/>
  <c r="L91" i="1"/>
  <c r="L220" i="1"/>
  <c r="L109" i="1"/>
  <c r="L74" i="1"/>
  <c r="L134" i="1"/>
  <c r="L30" i="1"/>
  <c r="L141" i="1"/>
  <c r="L76" i="1"/>
  <c r="L175" i="1"/>
  <c r="L22" i="1"/>
  <c r="L206" i="1"/>
  <c r="L147" i="1"/>
  <c r="L77" i="1"/>
  <c r="L8" i="1"/>
  <c r="L51" i="1"/>
  <c r="L66" i="1"/>
  <c r="L42" i="1"/>
  <c r="L183" i="1"/>
  <c r="L62" i="1"/>
  <c r="L116" i="1"/>
  <c r="L204" i="1"/>
  <c r="L83" i="1"/>
  <c r="L104" i="1"/>
  <c r="L211" i="1"/>
  <c r="L25" i="1"/>
  <c r="L59" i="1"/>
  <c r="L125" i="1"/>
  <c r="L63" i="1"/>
  <c r="L10" i="1"/>
  <c r="L216" i="1"/>
  <c r="L94" i="1"/>
  <c r="L58" i="1"/>
  <c r="L111" i="1"/>
  <c r="L167" i="1"/>
  <c r="L108" i="1"/>
  <c r="L15" i="1"/>
  <c r="L221" i="1"/>
  <c r="L128" i="1"/>
  <c r="L173" i="1"/>
  <c r="L98" i="1"/>
  <c r="L102" i="1"/>
  <c r="L88" i="1"/>
  <c r="L152" i="1"/>
  <c r="L89" i="1"/>
  <c r="L124" i="1"/>
  <c r="L97" i="1"/>
  <c r="L36" i="1"/>
  <c r="L101" i="1"/>
  <c r="L146" i="1"/>
  <c r="L44" i="1"/>
  <c r="L7" i="1"/>
  <c r="L207" i="1"/>
  <c r="L31" i="1"/>
  <c r="L136" i="1"/>
  <c r="L67" i="1"/>
  <c r="L40" i="1"/>
  <c r="L13" i="1"/>
  <c r="L157" i="1"/>
  <c r="L113" i="1"/>
  <c r="L96" i="1"/>
  <c r="L201" i="1"/>
  <c r="L171" i="1"/>
  <c r="L176" i="1"/>
  <c r="L60" i="1"/>
  <c r="L150" i="1"/>
  <c r="L82" i="1"/>
  <c r="L194" i="1"/>
  <c r="L213" i="1"/>
  <c r="L53" i="1"/>
  <c r="L117" i="1"/>
  <c r="L95" i="1"/>
  <c r="L106" i="1"/>
  <c r="L11" i="1"/>
  <c r="L174" i="1"/>
  <c r="L69" i="1"/>
  <c r="L203" i="1"/>
  <c r="L37" i="1"/>
  <c r="L65" i="1"/>
  <c r="L181" i="1"/>
  <c r="L112" i="1"/>
  <c r="L156" i="1"/>
  <c r="L72" i="1"/>
  <c r="L215" i="1"/>
  <c r="L33" i="1"/>
  <c r="L135" i="1"/>
  <c r="L6" i="1"/>
  <c r="L168" i="1"/>
  <c r="L43" i="1"/>
  <c r="L29" i="1"/>
  <c r="L19" i="1"/>
  <c r="L20" i="1"/>
  <c r="L202" i="1"/>
  <c r="L189" i="1"/>
  <c r="L68" i="1"/>
  <c r="L148" i="1"/>
  <c r="L17" i="1"/>
  <c r="L45" i="1"/>
  <c r="L50" i="1"/>
  <c r="L107" i="1"/>
  <c r="L186" i="1"/>
  <c r="L151" i="1"/>
  <c r="L139" i="1"/>
  <c r="L145" i="1"/>
  <c r="L52" i="1"/>
  <c r="L205" i="1"/>
  <c r="L142" i="1"/>
  <c r="L178" i="1"/>
  <c r="L26" i="1"/>
  <c r="L103" i="1"/>
  <c r="L93" i="1"/>
  <c r="L195" i="1"/>
  <c r="L90" i="1"/>
  <c r="L191" i="1"/>
  <c r="L34" i="1"/>
  <c r="L210" i="1"/>
  <c r="L137" i="1"/>
  <c r="L119" i="1"/>
  <c r="L149" i="1"/>
  <c r="L32" i="1"/>
  <c r="L41" i="1"/>
  <c r="L196" i="1"/>
  <c r="L121" i="1"/>
  <c r="L80" i="1"/>
  <c r="L217" i="1"/>
  <c r="L197" i="1"/>
  <c r="L64" i="1"/>
  <c r="L164" i="1"/>
  <c r="L81" i="1"/>
  <c r="L70" i="1"/>
  <c r="L23" i="1"/>
  <c r="L9" i="1"/>
  <c r="L14" i="1"/>
  <c r="L118" i="1"/>
  <c r="L138" i="1"/>
  <c r="L143" i="1"/>
  <c r="L127" i="1"/>
  <c r="L129" i="1"/>
  <c r="L87" i="1"/>
  <c r="L71" i="1"/>
  <c r="E14" i="3"/>
  <c r="F12" i="3"/>
  <c r="F5" i="3"/>
  <c r="G5" i="3" s="1"/>
  <c r="E9" i="3"/>
  <c r="F9" i="3"/>
  <c r="E8" i="3"/>
  <c r="F7" i="3"/>
  <c r="F11" i="3"/>
  <c r="F15" i="3"/>
  <c r="C16" i="3"/>
  <c r="D3" i="3"/>
  <c r="G3" i="3" s="1"/>
  <c r="F4" i="3"/>
  <c r="F6" i="3"/>
  <c r="F8" i="3"/>
  <c r="E12" i="3"/>
  <c r="E4" i="3"/>
  <c r="E6" i="3"/>
  <c r="E15" i="3"/>
  <c r="F10" i="3"/>
  <c r="E7" i="3"/>
  <c r="F13" i="3"/>
  <c r="E10" i="3"/>
  <c r="E11" i="3"/>
  <c r="E13" i="3"/>
  <c r="F14" i="3"/>
  <c r="G14" i="3" s="1"/>
  <c r="G12" i="3" l="1"/>
  <c r="G8" i="3"/>
  <c r="G11" i="3"/>
  <c r="G15" i="3"/>
  <c r="G7" i="3"/>
  <c r="G9" i="3"/>
  <c r="G6" i="3"/>
  <c r="G13" i="3"/>
  <c r="G4" i="3"/>
  <c r="E16" i="3"/>
  <c r="F16" i="3"/>
  <c r="G10" i="3"/>
  <c r="G16" i="3" l="1"/>
</calcChain>
</file>

<file path=xl/sharedStrings.xml><?xml version="1.0" encoding="utf-8"?>
<sst xmlns="http://schemas.openxmlformats.org/spreadsheetml/2006/main" count="505" uniqueCount="260">
  <si>
    <t>청평</t>
  </si>
  <si>
    <t>가평</t>
  </si>
  <si>
    <t>강북</t>
  </si>
  <si>
    <t>노원</t>
  </si>
  <si>
    <t>도봉</t>
  </si>
  <si>
    <t>동대문</t>
  </si>
  <si>
    <t>성북</t>
  </si>
  <si>
    <t>중랑</t>
  </si>
  <si>
    <t>서대문</t>
  </si>
  <si>
    <t>은평</t>
  </si>
  <si>
    <t>종로</t>
  </si>
  <si>
    <t>중구</t>
  </si>
  <si>
    <t>강남</t>
  </si>
  <si>
    <t>강서</t>
  </si>
  <si>
    <t>관악</t>
  </si>
  <si>
    <t>구로</t>
  </si>
  <si>
    <t>금천</t>
  </si>
  <si>
    <t>양천</t>
  </si>
  <si>
    <t>영등포</t>
  </si>
  <si>
    <t>흑석동작</t>
  </si>
  <si>
    <t>강동</t>
  </si>
  <si>
    <t>광진</t>
  </si>
  <si>
    <t>명일</t>
  </si>
  <si>
    <t>송파</t>
  </si>
  <si>
    <t>인천</t>
  </si>
  <si>
    <t>강화</t>
  </si>
  <si>
    <t>계양</t>
  </si>
  <si>
    <t>김포</t>
  </si>
  <si>
    <t>남부천</t>
  </si>
  <si>
    <t>부천</t>
  </si>
  <si>
    <t>부평</t>
  </si>
  <si>
    <t>서구</t>
  </si>
  <si>
    <t>주안</t>
  </si>
  <si>
    <t>구리</t>
  </si>
  <si>
    <t>금촌</t>
  </si>
  <si>
    <t>남양주</t>
  </si>
  <si>
    <t>덕양</t>
  </si>
  <si>
    <t>동두천</t>
  </si>
  <si>
    <t>양주</t>
  </si>
  <si>
    <t>연천</t>
  </si>
  <si>
    <t>의정부</t>
  </si>
  <si>
    <t>일산</t>
  </si>
  <si>
    <t>파주</t>
  </si>
  <si>
    <t>포천</t>
  </si>
  <si>
    <t>화도</t>
  </si>
  <si>
    <t>양평</t>
  </si>
  <si>
    <t>수원</t>
  </si>
  <si>
    <t>기흥</t>
  </si>
  <si>
    <t>분당</t>
  </si>
  <si>
    <t>성남</t>
  </si>
  <si>
    <t>안산</t>
  </si>
  <si>
    <t>안성</t>
  </si>
  <si>
    <t>오산</t>
  </si>
  <si>
    <t>용인</t>
  </si>
  <si>
    <t>중원</t>
  </si>
  <si>
    <t>평택</t>
  </si>
  <si>
    <t>광주(경기)</t>
  </si>
  <si>
    <t>여주</t>
  </si>
  <si>
    <t>이천</t>
  </si>
  <si>
    <t>일신</t>
  </si>
  <si>
    <t>하남</t>
  </si>
  <si>
    <t>과천</t>
  </si>
  <si>
    <t>광명</t>
  </si>
  <si>
    <t>군포</t>
  </si>
  <si>
    <t>안양</t>
  </si>
  <si>
    <t>춘천</t>
  </si>
  <si>
    <t>양구</t>
  </si>
  <si>
    <t>영월</t>
  </si>
  <si>
    <t>원주</t>
  </si>
  <si>
    <t>인제</t>
  </si>
  <si>
    <t>철원</t>
  </si>
  <si>
    <t>홍천</t>
  </si>
  <si>
    <t>화천</t>
  </si>
  <si>
    <t>횡성</t>
  </si>
  <si>
    <t>강릉</t>
  </si>
  <si>
    <t>고성(강원)</t>
  </si>
  <si>
    <t>동해</t>
  </si>
  <si>
    <t>삼척</t>
  </si>
  <si>
    <t>속초</t>
  </si>
  <si>
    <t>양양</t>
  </si>
  <si>
    <t>정선</t>
  </si>
  <si>
    <t>태백</t>
  </si>
  <si>
    <t>평창</t>
  </si>
  <si>
    <t>천안</t>
  </si>
  <si>
    <t>공주</t>
  </si>
  <si>
    <t>당진</t>
  </si>
  <si>
    <t>병천</t>
  </si>
  <si>
    <t>보령</t>
  </si>
  <si>
    <t>부여</t>
  </si>
  <si>
    <t>서산</t>
  </si>
  <si>
    <t>서천</t>
  </si>
  <si>
    <t>선문대학</t>
  </si>
  <si>
    <t>아산</t>
  </si>
  <si>
    <t>예산</t>
  </si>
  <si>
    <t>청양</t>
  </si>
  <si>
    <t>태안</t>
  </si>
  <si>
    <t>홍성</t>
  </si>
  <si>
    <t>청주</t>
  </si>
  <si>
    <t>괴산</t>
  </si>
  <si>
    <t>금왕</t>
  </si>
  <si>
    <t>남일</t>
  </si>
  <si>
    <t>단양</t>
  </si>
  <si>
    <t>미원</t>
  </si>
  <si>
    <t>보은</t>
  </si>
  <si>
    <t>영동</t>
  </si>
  <si>
    <t>옥천</t>
  </si>
  <si>
    <t>음성</t>
  </si>
  <si>
    <t>제천</t>
  </si>
  <si>
    <t>증평</t>
  </si>
  <si>
    <t>진천</t>
  </si>
  <si>
    <t>청원</t>
  </si>
  <si>
    <t>충주</t>
  </si>
  <si>
    <t>대전</t>
  </si>
  <si>
    <t>금산</t>
  </si>
  <si>
    <t>논산</t>
  </si>
  <si>
    <t>대덕</t>
  </si>
  <si>
    <t>대전중앙</t>
  </si>
  <si>
    <t>세종</t>
  </si>
  <si>
    <t>유성</t>
  </si>
  <si>
    <t>전주</t>
  </si>
  <si>
    <t>고창</t>
  </si>
  <si>
    <t>군산</t>
  </si>
  <si>
    <t>김제</t>
  </si>
  <si>
    <t>남원</t>
  </si>
  <si>
    <t>무주</t>
  </si>
  <si>
    <t>부안</t>
  </si>
  <si>
    <t>순창</t>
  </si>
  <si>
    <t>완주</t>
  </si>
  <si>
    <t>익산</t>
  </si>
  <si>
    <t>임실</t>
  </si>
  <si>
    <t>장수</t>
  </si>
  <si>
    <t>정읍</t>
  </si>
  <si>
    <t>진안</t>
  </si>
  <si>
    <t>광주</t>
  </si>
  <si>
    <t>광산</t>
  </si>
  <si>
    <t>남광주</t>
  </si>
  <si>
    <t>나주</t>
  </si>
  <si>
    <t>강진</t>
  </si>
  <si>
    <t>곡성</t>
  </si>
  <si>
    <t>구례</t>
  </si>
  <si>
    <t>담양</t>
  </si>
  <si>
    <t>목포</t>
  </si>
  <si>
    <t>무안</t>
  </si>
  <si>
    <t>보성</t>
  </si>
  <si>
    <t>영광</t>
  </si>
  <si>
    <t>영암</t>
  </si>
  <si>
    <t>완도</t>
  </si>
  <si>
    <t>장성</t>
  </si>
  <si>
    <t>장흥</t>
  </si>
  <si>
    <t>진도</t>
  </si>
  <si>
    <t>함평</t>
  </si>
  <si>
    <t>해남</t>
  </si>
  <si>
    <t>화순</t>
  </si>
  <si>
    <t>해양여수</t>
  </si>
  <si>
    <t>순천</t>
  </si>
  <si>
    <t>서순천</t>
  </si>
  <si>
    <t>고흥</t>
  </si>
  <si>
    <t>광양</t>
  </si>
  <si>
    <t>거문도</t>
  </si>
  <si>
    <t>제주</t>
  </si>
  <si>
    <t>서귀포</t>
  </si>
  <si>
    <t>부산</t>
  </si>
  <si>
    <t>동부산</t>
  </si>
  <si>
    <t>서부산</t>
  </si>
  <si>
    <t>남부산</t>
  </si>
  <si>
    <t>북부산</t>
  </si>
  <si>
    <t>울산</t>
  </si>
  <si>
    <t>동울산</t>
  </si>
  <si>
    <t>울주</t>
  </si>
  <si>
    <t>대구</t>
  </si>
  <si>
    <t>수성</t>
  </si>
  <si>
    <t>달성</t>
  </si>
  <si>
    <t>동대구</t>
  </si>
  <si>
    <t>경주</t>
  </si>
  <si>
    <t>구미</t>
  </si>
  <si>
    <t>군위</t>
  </si>
  <si>
    <t>선산</t>
  </si>
  <si>
    <t>김천</t>
  </si>
  <si>
    <t>영주</t>
  </si>
  <si>
    <t>안동</t>
  </si>
  <si>
    <t>안강</t>
  </si>
  <si>
    <t>포항</t>
  </si>
  <si>
    <t>영천</t>
  </si>
  <si>
    <t>경산</t>
  </si>
  <si>
    <t>상주</t>
  </si>
  <si>
    <t>문경</t>
  </si>
  <si>
    <t>청도</t>
  </si>
  <si>
    <t>고령</t>
  </si>
  <si>
    <t>성주</t>
  </si>
  <si>
    <t>칠곡</t>
  </si>
  <si>
    <t>의성</t>
  </si>
  <si>
    <t>예천</t>
  </si>
  <si>
    <t>봉화</t>
  </si>
  <si>
    <t>영양</t>
  </si>
  <si>
    <t>영덕</t>
  </si>
  <si>
    <t>청송</t>
  </si>
  <si>
    <t>울진</t>
  </si>
  <si>
    <t>창원</t>
  </si>
  <si>
    <t>동창원</t>
  </si>
  <si>
    <t>마산</t>
  </si>
  <si>
    <t>진주</t>
  </si>
  <si>
    <t>진해</t>
  </si>
  <si>
    <t>통영</t>
  </si>
  <si>
    <t>사천</t>
  </si>
  <si>
    <t>김해</t>
  </si>
  <si>
    <t>밀양</t>
  </si>
  <si>
    <t>양산</t>
  </si>
  <si>
    <t>거제</t>
  </si>
  <si>
    <t>의령</t>
  </si>
  <si>
    <t>함안</t>
  </si>
  <si>
    <t>함양</t>
  </si>
  <si>
    <t>창녕</t>
  </si>
  <si>
    <t>고성(경남)</t>
  </si>
  <si>
    <t>남해</t>
  </si>
  <si>
    <t>산청</t>
  </si>
  <si>
    <t>거창</t>
  </si>
  <si>
    <t>합천</t>
  </si>
  <si>
    <t>천원특별</t>
  </si>
  <si>
    <t>천원궁천원</t>
  </si>
  <si>
    <t>서울북부</t>
  </si>
  <si>
    <t>천원궁천승</t>
  </si>
  <si>
    <t>서울남부</t>
  </si>
  <si>
    <t>인천경기북부</t>
  </si>
  <si>
    <t>경기남부</t>
  </si>
  <si>
    <t>야목화성</t>
  </si>
  <si>
    <t>강원</t>
  </si>
  <si>
    <t>대전충남</t>
  </si>
  <si>
    <t>충북</t>
  </si>
  <si>
    <t>전북</t>
  </si>
  <si>
    <t>광주전남제주</t>
  </si>
  <si>
    <t>부산울산</t>
  </si>
  <si>
    <t>대구경북</t>
  </si>
  <si>
    <t>경남</t>
  </si>
  <si>
    <t>하동</t>
  </si>
  <si>
    <t>교구</t>
    <phoneticPr fontId="2" type="noConversion"/>
  </si>
  <si>
    <t>순</t>
    <phoneticPr fontId="2" type="noConversion"/>
  </si>
  <si>
    <t>비율</t>
    <phoneticPr fontId="2" type="noConversion"/>
  </si>
  <si>
    <t>시군구</t>
    <phoneticPr fontId="2" type="noConversion"/>
  </si>
  <si>
    <t>읍면동</t>
    <phoneticPr fontId="2" type="noConversion"/>
  </si>
  <si>
    <t>합계</t>
    <phoneticPr fontId="2" type="noConversion"/>
  </si>
  <si>
    <t>식구</t>
    <phoneticPr fontId="2" type="noConversion"/>
  </si>
  <si>
    <t>총원</t>
    <phoneticPr fontId="2" type="noConversion"/>
  </si>
  <si>
    <t>no</t>
    <phoneticPr fontId="2" type="noConversion"/>
  </si>
  <si>
    <t>1월2주차</t>
    <phoneticPr fontId="2" type="noConversion"/>
  </si>
  <si>
    <t>1월 4주차</t>
    <phoneticPr fontId="2" type="noConversion"/>
  </si>
  <si>
    <t>1월1주차</t>
    <phoneticPr fontId="2" type="noConversion"/>
  </si>
  <si>
    <t>교회</t>
    <phoneticPr fontId="2" type="noConversion"/>
  </si>
  <si>
    <t>헌금</t>
    <phoneticPr fontId="2" type="noConversion"/>
  </si>
  <si>
    <t>예배</t>
    <phoneticPr fontId="2" type="noConversion"/>
  </si>
  <si>
    <t>총점유율</t>
    <phoneticPr fontId="2" type="noConversion"/>
  </si>
  <si>
    <t>총목표</t>
    <phoneticPr fontId="2" type="noConversion"/>
  </si>
  <si>
    <t>현황</t>
    <phoneticPr fontId="2" type="noConversion"/>
  </si>
  <si>
    <t>횟수</t>
    <phoneticPr fontId="2" type="noConversion"/>
  </si>
  <si>
    <t>인원</t>
    <phoneticPr fontId="2" type="noConversion"/>
  </si>
  <si>
    <t>1월3주차</t>
    <phoneticPr fontId="2" type="noConversion"/>
  </si>
  <si>
    <t>2월1주차</t>
    <phoneticPr fontId="2" type="noConversion"/>
  </si>
  <si>
    <t>2월2주차</t>
    <phoneticPr fontId="2" type="noConversion"/>
  </si>
  <si>
    <t>2월3주차</t>
    <phoneticPr fontId="2" type="noConversion"/>
  </si>
  <si>
    <t>2월4주차</t>
    <phoneticPr fontId="2" type="noConversion"/>
  </si>
  <si>
    <t>12월(식구교육포함)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</si>
</sst>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0.0%"/>
    <numFmt numFmtId="177" formatCode="0_);[Red]\(0\)"/>
    <numFmt numFmtId="178" formatCode="_-* #,##0_-;\-* #,##0_-;_-* &quot;-&quot;??_-;_-@_-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1" fontId="0" fillId="0" borderId="0" xfId="1" applyFont="1" applyFill="1">
      <alignment vertical="center"/>
    </xf>
    <xf numFmtId="0" fontId="0" fillId="0" borderId="0" xfId="0" applyFill="1">
      <alignment vertical="center"/>
    </xf>
    <xf numFmtId="0" fontId="3" fillId="2" borderId="1" xfId="0" applyFont="1" applyFill="1" applyBorder="1" applyAlignment="1">
      <alignment horizontal="center" vertical="center"/>
    </xf>
    <xf numFmtId="41" fontId="0" fillId="0" borderId="0" xfId="0" applyNumberFormat="1">
      <alignment vertical="center"/>
    </xf>
    <xf numFmtId="0" fontId="0" fillId="3" borderId="1" xfId="0" applyFill="1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176" fontId="0" fillId="0" borderId="0" xfId="0" applyNumberFormat="1" applyFill="1">
      <alignment vertical="center"/>
    </xf>
    <xf numFmtId="0" fontId="0" fillId="0" borderId="0" xfId="0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8" fontId="0" fillId="0" borderId="1" xfId="0" applyNumberFormat="1" applyBorder="1" applyAlignment="1">
      <alignment horizontal="left" vertical="center" indent="1"/>
    </xf>
    <xf numFmtId="178" fontId="0" fillId="0" borderId="0" xfId="0" applyNumberFormat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5" borderId="1" xfId="0" applyFill="1" applyBorder="1" applyAlignment="1">
      <alignment horizontal="center" vertical="center"/>
    </xf>
    <xf numFmtId="41" fontId="0" fillId="0" borderId="1" xfId="1" applyFont="1" applyFill="1" applyBorder="1" applyAlignment="1">
      <alignment horizontal="center" vertical="center"/>
    </xf>
    <xf numFmtId="176" fontId="0" fillId="0" borderId="1" xfId="2" applyNumberFormat="1" applyFont="1" applyFill="1" applyBorder="1" applyAlignment="1">
      <alignment horizontal="center" vertical="center"/>
    </xf>
    <xf numFmtId="41" fontId="0" fillId="6" borderId="1" xfId="1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6" borderId="0" xfId="0" applyFill="1">
      <alignment vertical="center"/>
    </xf>
    <xf numFmtId="176" fontId="3" fillId="7" borderId="1" xfId="0" applyNumberFormat="1" applyFont="1" applyFill="1" applyBorder="1" applyAlignment="1">
      <alignment horizontal="center" vertical="center"/>
    </xf>
    <xf numFmtId="41" fontId="3" fillId="7" borderId="1" xfId="1" applyFont="1" applyFill="1" applyBorder="1" applyAlignment="1">
      <alignment horizontal="center" vertical="center"/>
    </xf>
    <xf numFmtId="41" fontId="3" fillId="7" borderId="1" xfId="0" applyNumberFormat="1" applyFont="1" applyFill="1" applyBorder="1" applyAlignment="1">
      <alignment horizontal="center" vertical="center"/>
    </xf>
    <xf numFmtId="41" fontId="3" fillId="7" borderId="1" xfId="0" applyNumberFormat="1" applyFont="1" applyFill="1" applyBorder="1">
      <alignment vertical="center"/>
    </xf>
    <xf numFmtId="176" fontId="0" fillId="6" borderId="1" xfId="2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6" borderId="1" xfId="0" applyFill="1" applyBorder="1">
      <alignment vertical="center"/>
    </xf>
    <xf numFmtId="177" fontId="0" fillId="6" borderId="1" xfId="0" applyNumberFormat="1" applyFill="1" applyBorder="1">
      <alignment vertical="center"/>
    </xf>
    <xf numFmtId="41" fontId="0" fillId="3" borderId="1" xfId="1" applyFont="1" applyFill="1" applyBorder="1" applyAlignment="1">
      <alignment horizontal="center" vertical="center"/>
    </xf>
    <xf numFmtId="176" fontId="0" fillId="3" borderId="1" xfId="2" applyNumberFormat="1" applyFont="1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3" borderId="0" xfId="0" applyFill="1">
      <alignment vertical="center"/>
    </xf>
    <xf numFmtId="0" fontId="3" fillId="4" borderId="1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1" fontId="3" fillId="2" borderId="1" xfId="1" applyFont="1" applyFill="1" applyBorder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41" fontId="0" fillId="0" borderId="0" xfId="0" applyNumberFormat="1" applyFill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0" fontId="0" fillId="0" borderId="0" xfId="0" applyFill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CC8BE-0AB9-4A0B-84FE-6201614A4DF9}">
  <dimension ref="A2:G17"/>
  <sheetViews>
    <sheetView workbookViewId="0">
      <selection activeCell="O18" sqref="O18"/>
    </sheetView>
  </sheetViews>
  <sheetFormatPr defaultRowHeight="17.399999999999999" x14ac:dyDescent="0.4"/>
  <cols>
    <col min="2" max="2" width="12" customWidth="1"/>
    <col min="6" max="6" width="12.3984375" customWidth="1"/>
    <col min="7" max="7" width="15.5" customWidth="1"/>
  </cols>
  <sheetData>
    <row r="2" spans="1:7" x14ac:dyDescent="0.4">
      <c r="A2" s="34" t="s">
        <v>242</v>
      </c>
      <c r="B2" s="34" t="s">
        <v>234</v>
      </c>
      <c r="C2" s="34" t="s">
        <v>236</v>
      </c>
      <c r="D2" s="34" t="s">
        <v>240</v>
      </c>
      <c r="E2" s="34" t="s">
        <v>237</v>
      </c>
      <c r="F2" s="34" t="s">
        <v>238</v>
      </c>
      <c r="G2" s="34" t="s">
        <v>241</v>
      </c>
    </row>
    <row r="3" spans="1:7" x14ac:dyDescent="0.4">
      <c r="A3" s="15">
        <v>1</v>
      </c>
      <c r="B3" s="7" t="s">
        <v>217</v>
      </c>
      <c r="C3" s="11">
        <f>SUMIF('교회별 목표'!B:B,"천원특별",'교회별 목표'!H:H)</f>
        <v>4.3313990370029254E-2</v>
      </c>
      <c r="D3" s="12">
        <f t="shared" ref="D3:D15" si="0">$D$16*C3</f>
        <v>1299.4197111008775</v>
      </c>
      <c r="E3" s="8">
        <f>SUMIF('교회별 목표'!B:B,"천원특별",'교회별 목표'!J:J)</f>
        <v>3465</v>
      </c>
      <c r="F3" s="8">
        <v>4335</v>
      </c>
      <c r="G3" s="14">
        <f>SUM(D3:F3)</f>
        <v>9099.419711100878</v>
      </c>
    </row>
    <row r="4" spans="1:7" x14ac:dyDescent="0.4">
      <c r="A4" s="15">
        <v>2</v>
      </c>
      <c r="B4" s="7" t="s">
        <v>219</v>
      </c>
      <c r="C4" s="11">
        <f>SUMIF('교회별 목표'!B:B,"서울북부",'교회별 목표'!H:H)</f>
        <v>0.10849680613643581</v>
      </c>
      <c r="D4" s="12">
        <f t="shared" si="0"/>
        <v>3254.904184093074</v>
      </c>
      <c r="E4" s="8">
        <f>SUMIF('교회별 목표'!B:B,"서울북부",'교회별 목표'!J:J)</f>
        <v>8680</v>
      </c>
      <c r="F4" s="8">
        <f>SUMIF('교회별 목표'!$B:$B,"서울북부",'교회별 목표'!K:K)</f>
        <v>10851</v>
      </c>
      <c r="G4" s="14">
        <f t="shared" ref="G4:G15" si="1">SUM(D4:F4)</f>
        <v>22785.904184093073</v>
      </c>
    </row>
    <row r="5" spans="1:7" x14ac:dyDescent="0.4">
      <c r="A5" s="15">
        <v>3</v>
      </c>
      <c r="B5" s="7" t="s">
        <v>221</v>
      </c>
      <c r="C5" s="11">
        <f>SUMIF('교회별 목표'!B:B,"서울남부",'교회별 목표'!H:H)</f>
        <v>5.8671504902172968E-2</v>
      </c>
      <c r="D5" s="12">
        <f t="shared" si="0"/>
        <v>1760.1451470651891</v>
      </c>
      <c r="E5" s="8">
        <v>4690</v>
      </c>
      <c r="F5" s="8">
        <f>SUMIF('교회별 목표'!$B:$B,"서울남부",'교회별 목표'!K:K)</f>
        <v>5868</v>
      </c>
      <c r="G5" s="14">
        <f t="shared" si="1"/>
        <v>12318.145147065188</v>
      </c>
    </row>
    <row r="6" spans="1:7" x14ac:dyDescent="0.4">
      <c r="A6" s="15">
        <v>4</v>
      </c>
      <c r="B6" s="7" t="s">
        <v>222</v>
      </c>
      <c r="C6" s="11">
        <f>SUMIF('교회별 목표'!B:B,"인천경기북부",'교회별 목표'!H:H)</f>
        <v>0.10512762459039608</v>
      </c>
      <c r="D6" s="12">
        <f t="shared" si="0"/>
        <v>3153.8287377118822</v>
      </c>
      <c r="E6" s="8">
        <f>SUMIF('교회별 목표'!$B:$B,"인천경기북부",'교회별 목표'!J:J)</f>
        <v>8411</v>
      </c>
      <c r="F6" s="8">
        <f>SUMIF('교회별 목표'!$B:$B,"인천경기북부",'교회별 목표'!K:K)</f>
        <v>10514</v>
      </c>
      <c r="G6" s="14">
        <f t="shared" si="1"/>
        <v>22078.828737711883</v>
      </c>
    </row>
    <row r="7" spans="1:7" x14ac:dyDescent="0.4">
      <c r="A7" s="15">
        <v>5</v>
      </c>
      <c r="B7" s="7" t="s">
        <v>223</v>
      </c>
      <c r="C7" s="11">
        <f>SUMIF('교회별 목표'!B:B,"경기남부",'교회별 목표'!H:H)</f>
        <v>0.10347977113217194</v>
      </c>
      <c r="D7" s="12">
        <f t="shared" si="0"/>
        <v>3104.3931339651581</v>
      </c>
      <c r="E7" s="8">
        <f>SUMIF('교회별 목표'!$B:$B,"경기남부",'교회별 목표'!J:J)</f>
        <v>8281</v>
      </c>
      <c r="F7" s="8">
        <f>SUMIF('교회별 목표'!$B:$B,"경기남부",'교회별 목표'!K:K)</f>
        <v>10346</v>
      </c>
      <c r="G7" s="14">
        <f t="shared" si="1"/>
        <v>21731.393133965157</v>
      </c>
    </row>
    <row r="8" spans="1:7" x14ac:dyDescent="0.4">
      <c r="A8" s="15">
        <v>6</v>
      </c>
      <c r="B8" s="7" t="s">
        <v>225</v>
      </c>
      <c r="C8" s="11">
        <f>SUMIF('교회별 목표'!B:B,"강원",'교회별 목표'!H:H)</f>
        <v>5.2313061535589123E-2</v>
      </c>
      <c r="D8" s="12">
        <f t="shared" si="0"/>
        <v>1569.3918460676737</v>
      </c>
      <c r="E8" s="8">
        <f>SUMIF('교회별 목표'!$B:$B,"강원",'교회별 목표'!J:J)</f>
        <v>4185</v>
      </c>
      <c r="F8" s="8">
        <f>SUMIF('교회별 목표'!$B:$B,"강원",'교회별 목표'!K:K)</f>
        <v>5232</v>
      </c>
      <c r="G8" s="14">
        <f t="shared" si="1"/>
        <v>10986.391846067674</v>
      </c>
    </row>
    <row r="9" spans="1:7" x14ac:dyDescent="0.4">
      <c r="A9" s="15">
        <v>7</v>
      </c>
      <c r="B9" s="7" t="s">
        <v>227</v>
      </c>
      <c r="C9" s="11">
        <f>SUMIF('교회별 목표'!B:B,"충북",'교회별 목표'!H:H)</f>
        <v>4.6078423860515888E-2</v>
      </c>
      <c r="D9" s="12">
        <f t="shared" si="0"/>
        <v>1382.3527158154766</v>
      </c>
      <c r="E9" s="8">
        <f>SUMIF('교회별 목표'!$B:$B,"충북",'교회별 목표'!J:J)</f>
        <v>3686</v>
      </c>
      <c r="F9" s="8">
        <f>SUMIF('교회별 목표'!$B:$B,"충북",'교회별 목표'!K:K)</f>
        <v>4608</v>
      </c>
      <c r="G9" s="14">
        <f t="shared" si="1"/>
        <v>9676.3527158154757</v>
      </c>
    </row>
    <row r="10" spans="1:7" x14ac:dyDescent="0.4">
      <c r="A10" s="15">
        <v>8</v>
      </c>
      <c r="B10" s="7" t="s">
        <v>226</v>
      </c>
      <c r="C10" s="11">
        <f>SUMIF('교회별 목표'!B:B,"대전충남",'교회별 목표'!H:H)</f>
        <v>0.10338106429675421</v>
      </c>
      <c r="D10" s="12">
        <f t="shared" si="0"/>
        <v>3101.4319289026262</v>
      </c>
      <c r="E10" s="8">
        <f>SUMIF('교회별 목표'!$B:$B,"대전충남",'교회별 목표'!J:J)</f>
        <v>8269</v>
      </c>
      <c r="F10" s="8">
        <f>SUMIF('교회별 목표'!$B:$B,"대전충남",'교회별 목표'!K:K)</f>
        <v>10335</v>
      </c>
      <c r="G10" s="14">
        <f t="shared" si="1"/>
        <v>21705.431928902624</v>
      </c>
    </row>
    <row r="11" spans="1:7" x14ac:dyDescent="0.4">
      <c r="A11" s="15">
        <v>9</v>
      </c>
      <c r="B11" s="7" t="s">
        <v>228</v>
      </c>
      <c r="C11" s="11">
        <f>SUMIF('교회별 목표'!B:B,"전북",'교회별 목표'!H:H)</f>
        <v>7.185915937543122E-2</v>
      </c>
      <c r="D11" s="12">
        <f t="shared" si="0"/>
        <v>2155.7747812629368</v>
      </c>
      <c r="E11" s="8">
        <f>SUMIF('교회별 목표'!$B:$B,"전북",'교회별 목표'!J:J)</f>
        <v>5749</v>
      </c>
      <c r="F11" s="8">
        <f>SUMIF('교회별 목표'!$B:$B,"전북",'교회별 목표'!K:K)</f>
        <v>7185</v>
      </c>
      <c r="G11" s="14">
        <f t="shared" si="1"/>
        <v>15089.774781262937</v>
      </c>
    </row>
    <row r="12" spans="1:7" x14ac:dyDescent="0.4">
      <c r="A12" s="15">
        <v>10</v>
      </c>
      <c r="B12" s="7" t="s">
        <v>229</v>
      </c>
      <c r="C12" s="11">
        <f>SUMIF('교회별 목표'!B:B,"광주전남제주",'교회별 목표'!H:H)</f>
        <v>0.12575929431174118</v>
      </c>
      <c r="D12" s="12">
        <f t="shared" si="0"/>
        <v>3772.7788293522353</v>
      </c>
      <c r="E12" s="8">
        <f>SUMIF('교회별 목표'!$B:$B,"광주전남제주",'교회별 목표'!J:J)</f>
        <v>10063</v>
      </c>
      <c r="F12" s="8">
        <f>SUMIF('교회별 목표'!$B:$B,"광주전남제주",'교회별 목표'!K:K)</f>
        <v>12574</v>
      </c>
      <c r="G12" s="14">
        <f t="shared" si="1"/>
        <v>26409.778829352235</v>
      </c>
    </row>
    <row r="13" spans="1:7" x14ac:dyDescent="0.4">
      <c r="A13" s="15">
        <v>11</v>
      </c>
      <c r="B13" s="7" t="s">
        <v>231</v>
      </c>
      <c r="C13" s="11">
        <f>SUMIF('교회별 목표'!B:B,"대구경북",'교회별 목표'!H:H)</f>
        <v>6.3572307692942337E-2</v>
      </c>
      <c r="D13" s="12">
        <f t="shared" si="0"/>
        <v>1907.1692307882702</v>
      </c>
      <c r="E13" s="8">
        <f>SUMIF('교회별 목표'!$B:$B,"대구경북",'교회별 목표'!J:J)</f>
        <v>5085</v>
      </c>
      <c r="F13" s="8">
        <f>SUMIF('교회별 목표'!$B:$B,"대구경북",'교회별 목표'!K:K)</f>
        <v>6357</v>
      </c>
      <c r="G13" s="14">
        <f t="shared" si="1"/>
        <v>13349.169230788269</v>
      </c>
    </row>
    <row r="14" spans="1:7" x14ac:dyDescent="0.4">
      <c r="A14" s="15">
        <v>12</v>
      </c>
      <c r="B14" s="7" t="s">
        <v>232</v>
      </c>
      <c r="C14" s="11">
        <f>SUMIF('교회별 목표'!B:B,"경남",'교회별 목표'!H:H)</f>
        <v>8.3747645334720552E-2</v>
      </c>
      <c r="D14" s="12">
        <f t="shared" si="0"/>
        <v>2512.4293600416167</v>
      </c>
      <c r="E14" s="8">
        <f>SUMIF('교회별 목표'!$B:$B,"경남",'교회별 목표'!J:J)</f>
        <v>6700</v>
      </c>
      <c r="F14" s="8">
        <f>SUMIF('교회별 목표'!$B:$B,"경남",'교회별 목표'!K:K)</f>
        <v>8375</v>
      </c>
      <c r="G14" s="14">
        <f t="shared" si="1"/>
        <v>17587.429360041617</v>
      </c>
    </row>
    <row r="15" spans="1:7" x14ac:dyDescent="0.4">
      <c r="A15" s="15">
        <v>13</v>
      </c>
      <c r="B15" s="7" t="s">
        <v>230</v>
      </c>
      <c r="C15" s="11">
        <f>SUMIF('교회별 목표'!B:B,"부산울산",'교회별 목표'!H:H)</f>
        <v>3.419934646109965E-2</v>
      </c>
      <c r="D15" s="12">
        <f t="shared" si="0"/>
        <v>1025.9803938329894</v>
      </c>
      <c r="E15" s="8">
        <f>SUMIF('교회별 목표'!$B:$B,"부산울산",'교회별 목표'!J:J)</f>
        <v>2736</v>
      </c>
      <c r="F15" s="8">
        <f>SUMIF('교회별 목표'!$B:$B,"부산울산",'교회별 목표'!K:K)</f>
        <v>3420</v>
      </c>
      <c r="G15" s="14">
        <f t="shared" si="1"/>
        <v>7181.9803938329896</v>
      </c>
    </row>
    <row r="16" spans="1:7" x14ac:dyDescent="0.4">
      <c r="A16" s="35" t="s">
        <v>239</v>
      </c>
      <c r="B16" s="36"/>
      <c r="C16" s="21">
        <f>SUM(C3:C15)</f>
        <v>1</v>
      </c>
      <c r="D16" s="22">
        <v>30000</v>
      </c>
      <c r="E16" s="23">
        <f>SUM(E3:E15)</f>
        <v>80000</v>
      </c>
      <c r="F16" s="23">
        <f>SUM(F3:F15)</f>
        <v>100000</v>
      </c>
      <c r="G16" s="24">
        <f>SUM(D16:F16)</f>
        <v>210000</v>
      </c>
    </row>
    <row r="17" spans="2:6" x14ac:dyDescent="0.4">
      <c r="B17" s="10"/>
      <c r="C17" s="10"/>
      <c r="D17" s="13"/>
      <c r="E17" s="10"/>
      <c r="F17" s="10"/>
    </row>
  </sheetData>
  <mergeCells count="1">
    <mergeCell ref="A16:B16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E5B9B-93AB-4BAD-857E-D2390177D21C}">
  <dimension ref="A1:AF224"/>
  <sheetViews>
    <sheetView tabSelected="1" workbookViewId="0">
      <selection activeCell="Q17" sqref="Q17"/>
    </sheetView>
  </sheetViews>
  <sheetFormatPr defaultRowHeight="17.399999999999999" x14ac:dyDescent="0.4"/>
  <cols>
    <col min="1" max="1" width="4.19921875" customWidth="1"/>
    <col min="2" max="2" width="11.09765625" style="4" customWidth="1"/>
    <col min="3" max="3" width="15.69921875" style="4" customWidth="1"/>
    <col min="4" max="4" width="10.796875" style="3" hidden="1" customWidth="1"/>
    <col min="5" max="5" width="13.59765625" style="4" hidden="1" customWidth="1"/>
    <col min="6" max="6" width="12.19921875" style="3" customWidth="1"/>
    <col min="7" max="7" width="12.09765625" style="4" customWidth="1"/>
    <col min="8" max="8" width="12.59765625" style="4" customWidth="1"/>
    <col min="9" max="9" width="12.59765625" style="44" customWidth="1"/>
    <col min="10" max="10" width="11.8984375" style="44" customWidth="1"/>
    <col min="11" max="11" width="12.69921875" style="10" customWidth="1"/>
    <col min="12" max="12" width="15.296875" style="10" customWidth="1"/>
    <col min="13" max="15" width="8.8984375" customWidth="1"/>
    <col min="16" max="17" width="8.8984375" style="10" customWidth="1"/>
    <col min="18" max="32" width="8.8984375" customWidth="1"/>
  </cols>
  <sheetData>
    <row r="1" spans="1:32" x14ac:dyDescent="0.4">
      <c r="A1" s="37" t="s">
        <v>235</v>
      </c>
      <c r="B1" s="39" t="s">
        <v>234</v>
      </c>
      <c r="C1" s="39" t="s">
        <v>246</v>
      </c>
      <c r="D1" s="39" t="s">
        <v>234</v>
      </c>
      <c r="E1" s="39" t="s">
        <v>234</v>
      </c>
      <c r="F1" s="39" t="s">
        <v>247</v>
      </c>
      <c r="G1" s="39" t="s">
        <v>248</v>
      </c>
      <c r="H1" s="39" t="s">
        <v>249</v>
      </c>
      <c r="I1" s="26" t="s">
        <v>246</v>
      </c>
      <c r="J1" s="26" t="s">
        <v>237</v>
      </c>
      <c r="K1" s="26" t="s">
        <v>238</v>
      </c>
      <c r="L1" s="39" t="s">
        <v>250</v>
      </c>
      <c r="M1" s="39" t="s">
        <v>251</v>
      </c>
      <c r="N1" s="39"/>
      <c r="O1" s="39" t="s">
        <v>259</v>
      </c>
      <c r="P1" s="39"/>
      <c r="Q1" s="39" t="s">
        <v>245</v>
      </c>
      <c r="R1" s="39"/>
      <c r="S1" s="39" t="s">
        <v>243</v>
      </c>
      <c r="T1" s="39"/>
      <c r="U1" s="39" t="s">
        <v>254</v>
      </c>
      <c r="V1" s="39"/>
      <c r="W1" s="39" t="s">
        <v>244</v>
      </c>
      <c r="X1" s="39"/>
      <c r="Y1" s="39" t="s">
        <v>255</v>
      </c>
      <c r="Z1" s="39"/>
      <c r="AA1" s="39" t="s">
        <v>256</v>
      </c>
      <c r="AB1" s="39"/>
      <c r="AC1" s="39" t="s">
        <v>257</v>
      </c>
      <c r="AD1" s="39"/>
      <c r="AE1" s="39" t="s">
        <v>258</v>
      </c>
      <c r="AF1" s="39"/>
    </row>
    <row r="2" spans="1:32" x14ac:dyDescent="0.4">
      <c r="A2" s="38"/>
      <c r="B2" s="39"/>
      <c r="C2" s="39"/>
      <c r="D2" s="39"/>
      <c r="E2" s="39"/>
      <c r="F2" s="39"/>
      <c r="G2" s="39"/>
      <c r="H2" s="39"/>
      <c r="I2" s="40">
        <v>30000</v>
      </c>
      <c r="J2" s="40">
        <v>80000</v>
      </c>
      <c r="K2" s="40">
        <v>100000</v>
      </c>
      <c r="L2" s="39"/>
      <c r="M2" s="5" t="s">
        <v>253</v>
      </c>
      <c r="N2" s="5" t="s">
        <v>252</v>
      </c>
      <c r="O2" s="5" t="s">
        <v>253</v>
      </c>
      <c r="P2" s="5" t="s">
        <v>252</v>
      </c>
      <c r="Q2" s="5" t="s">
        <v>253</v>
      </c>
      <c r="R2" s="5" t="s">
        <v>252</v>
      </c>
      <c r="S2" s="5" t="s">
        <v>253</v>
      </c>
      <c r="T2" s="5" t="s">
        <v>252</v>
      </c>
      <c r="U2" s="5" t="s">
        <v>253</v>
      </c>
      <c r="V2" s="5" t="s">
        <v>252</v>
      </c>
      <c r="W2" s="5" t="s">
        <v>253</v>
      </c>
      <c r="X2" s="5" t="s">
        <v>252</v>
      </c>
      <c r="Y2" s="5" t="s">
        <v>253</v>
      </c>
      <c r="Z2" s="5" t="s">
        <v>252</v>
      </c>
      <c r="AA2" s="5" t="s">
        <v>253</v>
      </c>
      <c r="AB2" s="5" t="s">
        <v>252</v>
      </c>
      <c r="AC2" s="5" t="s">
        <v>253</v>
      </c>
      <c r="AD2" s="5" t="s">
        <v>252</v>
      </c>
      <c r="AE2" s="5" t="s">
        <v>253</v>
      </c>
      <c r="AF2" s="5" t="s">
        <v>252</v>
      </c>
    </row>
    <row r="3" spans="1:32" s="33" customFormat="1" x14ac:dyDescent="0.4">
      <c r="A3" s="7">
        <v>1</v>
      </c>
      <c r="B3" s="7" t="s">
        <v>217</v>
      </c>
      <c r="C3" s="7" t="s">
        <v>218</v>
      </c>
      <c r="D3" s="30">
        <v>614.5</v>
      </c>
      <c r="E3" s="30">
        <v>99749672.599999994</v>
      </c>
      <c r="F3" s="31">
        <f t="shared" ref="F3:F66" si="0">IFERROR(D3/$D$224,0)</f>
        <v>2.9719251013614292E-2</v>
      </c>
      <c r="G3" s="31">
        <f t="shared" ref="G3:G66" si="1">IFERROR(E3/$E$224,0)</f>
        <v>4.1930675138838816E-2</v>
      </c>
      <c r="H3" s="31">
        <f t="shared" ref="H3:H66" si="2">F3*50%+G3*50%</f>
        <v>3.5824963076226554E-2</v>
      </c>
      <c r="I3" s="30">
        <f>IF(ROUND(H3*$I$2,0)&lt;6,6,ROUND(H3*$I$2,0))</f>
        <v>1075</v>
      </c>
      <c r="J3" s="30">
        <f>IF(ROUND(H3*$J$2,0)&lt;6,6,ROUND(H3*$J$2,0))</f>
        <v>2866</v>
      </c>
      <c r="K3" s="30">
        <f>IF(ROUND(H3*$K$2,0)&lt;6,6,ROUND(H3*$K$2,0))</f>
        <v>3582</v>
      </c>
      <c r="L3" s="30">
        <f>SUM(I3:K3)</f>
        <v>7523</v>
      </c>
      <c r="M3" s="30">
        <f>SUM(O3,Q3,S3,U3,W3,Y3,AA3,AC3)</f>
        <v>0</v>
      </c>
      <c r="N3" s="30">
        <f>SUM(P3,R3,T3,V3,X3,Z3,AB3,AD3)</f>
        <v>0</v>
      </c>
      <c r="O3" s="7"/>
      <c r="P3" s="7"/>
      <c r="Q3" s="7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</row>
    <row r="4" spans="1:32" s="33" customFormat="1" x14ac:dyDescent="0.4">
      <c r="A4" s="7">
        <v>2</v>
      </c>
      <c r="B4" s="7" t="s">
        <v>217</v>
      </c>
      <c r="C4" s="7" t="s">
        <v>0</v>
      </c>
      <c r="D4" s="30">
        <v>67.8</v>
      </c>
      <c r="E4" s="30">
        <v>8903367</v>
      </c>
      <c r="F4" s="31">
        <f t="shared" si="0"/>
        <v>3.2790320890529684E-3</v>
      </c>
      <c r="G4" s="31">
        <f t="shared" si="1"/>
        <v>3.7426106731788711E-3</v>
      </c>
      <c r="H4" s="31">
        <f t="shared" si="2"/>
        <v>3.51082138111592E-3</v>
      </c>
      <c r="I4" s="30">
        <f t="shared" ref="I4:I67" si="3">IF(ROUND(H4*$I$2,0)&lt;6,6,ROUND(H4*$I$2,0))</f>
        <v>105</v>
      </c>
      <c r="J4" s="30">
        <f t="shared" ref="J4:J67" si="4">IF(ROUND(H4*$J$2,0)&lt;6,6,ROUND(H4*$J$2,0))</f>
        <v>281</v>
      </c>
      <c r="K4" s="30">
        <f t="shared" ref="K4:K67" si="5">IF(ROUND(H4*$K$2,0)&lt;6,6,ROUND(H4*$K$2,0))</f>
        <v>351</v>
      </c>
      <c r="L4" s="30">
        <f t="shared" ref="L4:L67" si="6">SUM(I4:K4)</f>
        <v>737</v>
      </c>
      <c r="M4" s="30">
        <f t="shared" ref="M4:M67" si="7">SUM(O4,Q4,S4,U4,W4,Y4,AA4,AC4)</f>
        <v>0</v>
      </c>
      <c r="N4" s="30">
        <f t="shared" ref="N4:N67" si="8">SUM(P4,R4,T4,V4,X4,Z4,AB4,AD4)</f>
        <v>0</v>
      </c>
      <c r="O4" s="7"/>
      <c r="P4" s="7"/>
      <c r="Q4" s="7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</row>
    <row r="5" spans="1:32" s="33" customFormat="1" x14ac:dyDescent="0.4">
      <c r="A5" s="7">
        <v>3</v>
      </c>
      <c r="B5" s="7" t="s">
        <v>217</v>
      </c>
      <c r="C5" s="7" t="s">
        <v>1</v>
      </c>
      <c r="D5" s="30">
        <v>45.6</v>
      </c>
      <c r="E5" s="30">
        <v>13681269.5</v>
      </c>
      <c r="F5" s="31">
        <f t="shared" si="0"/>
        <v>2.2053667147612886E-3</v>
      </c>
      <c r="G5" s="31">
        <f t="shared" si="1"/>
        <v>5.7510451106122613E-3</v>
      </c>
      <c r="H5" s="31">
        <f t="shared" si="2"/>
        <v>3.9782059126867754E-3</v>
      </c>
      <c r="I5" s="30">
        <f t="shared" si="3"/>
        <v>119</v>
      </c>
      <c r="J5" s="30">
        <f t="shared" si="4"/>
        <v>318</v>
      </c>
      <c r="K5" s="30">
        <f t="shared" si="5"/>
        <v>398</v>
      </c>
      <c r="L5" s="30">
        <f t="shared" si="6"/>
        <v>835</v>
      </c>
      <c r="M5" s="30">
        <f t="shared" si="7"/>
        <v>0</v>
      </c>
      <c r="N5" s="30">
        <f t="shared" si="8"/>
        <v>0</v>
      </c>
      <c r="O5" s="7"/>
      <c r="P5" s="7"/>
      <c r="Q5" s="7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</row>
    <row r="6" spans="1:32" s="20" customFormat="1" x14ac:dyDescent="0.4">
      <c r="A6" s="19">
        <v>4</v>
      </c>
      <c r="B6" s="19" t="s">
        <v>219</v>
      </c>
      <c r="C6" s="19" t="s">
        <v>220</v>
      </c>
      <c r="D6" s="18">
        <v>1149.4000000000001</v>
      </c>
      <c r="E6" s="18">
        <v>120853737.3</v>
      </c>
      <c r="F6" s="25">
        <f t="shared" si="0"/>
        <v>5.5588782937425987E-2</v>
      </c>
      <c r="G6" s="25">
        <f t="shared" si="1"/>
        <v>5.0801959204033194E-2</v>
      </c>
      <c r="H6" s="25">
        <f t="shared" si="2"/>
        <v>5.3195371070729594E-2</v>
      </c>
      <c r="I6" s="18">
        <f t="shared" si="3"/>
        <v>1596</v>
      </c>
      <c r="J6" s="18">
        <f t="shared" si="4"/>
        <v>4256</v>
      </c>
      <c r="K6" s="18">
        <f t="shared" si="5"/>
        <v>5320</v>
      </c>
      <c r="L6" s="18">
        <f t="shared" si="6"/>
        <v>11172</v>
      </c>
      <c r="M6" s="18">
        <f t="shared" si="7"/>
        <v>0</v>
      </c>
      <c r="N6" s="18">
        <f t="shared" si="8"/>
        <v>0</v>
      </c>
      <c r="O6" s="19"/>
      <c r="P6" s="19"/>
      <c r="Q6" s="19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</row>
    <row r="7" spans="1:32" s="20" customFormat="1" x14ac:dyDescent="0.4">
      <c r="A7" s="19">
        <v>5</v>
      </c>
      <c r="B7" s="19" t="s">
        <v>219</v>
      </c>
      <c r="C7" s="19" t="s">
        <v>2</v>
      </c>
      <c r="D7" s="18">
        <v>43.5</v>
      </c>
      <c r="E7" s="18">
        <v>7773611.5</v>
      </c>
      <c r="F7" s="25">
        <f t="shared" si="0"/>
        <v>2.1038037739499133E-3</v>
      </c>
      <c r="G7" s="25">
        <f t="shared" si="1"/>
        <v>3.2677077524767891E-3</v>
      </c>
      <c r="H7" s="25">
        <f t="shared" si="2"/>
        <v>2.6857557632133512E-3</v>
      </c>
      <c r="I7" s="18">
        <f t="shared" si="3"/>
        <v>81</v>
      </c>
      <c r="J7" s="18">
        <f t="shared" si="4"/>
        <v>215</v>
      </c>
      <c r="K7" s="18">
        <f t="shared" si="5"/>
        <v>269</v>
      </c>
      <c r="L7" s="18">
        <f t="shared" si="6"/>
        <v>565</v>
      </c>
      <c r="M7" s="18">
        <f t="shared" si="7"/>
        <v>0</v>
      </c>
      <c r="N7" s="18">
        <f t="shared" si="8"/>
        <v>0</v>
      </c>
      <c r="O7" s="19"/>
      <c r="P7" s="19"/>
      <c r="Q7" s="19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</row>
    <row r="8" spans="1:32" s="20" customFormat="1" x14ac:dyDescent="0.4">
      <c r="A8" s="19">
        <v>6</v>
      </c>
      <c r="B8" s="19" t="s">
        <v>219</v>
      </c>
      <c r="C8" s="19" t="s">
        <v>3</v>
      </c>
      <c r="D8" s="18">
        <v>127.4</v>
      </c>
      <c r="E8" s="18">
        <v>18375481.899999999</v>
      </c>
      <c r="F8" s="25">
        <f t="shared" si="0"/>
        <v>6.1614850758900915E-3</v>
      </c>
      <c r="G8" s="25">
        <f t="shared" si="1"/>
        <v>7.7242996591901864E-3</v>
      </c>
      <c r="H8" s="25">
        <f t="shared" si="2"/>
        <v>6.9428923675401389E-3</v>
      </c>
      <c r="I8" s="18">
        <f t="shared" si="3"/>
        <v>208</v>
      </c>
      <c r="J8" s="18">
        <f t="shared" si="4"/>
        <v>555</v>
      </c>
      <c r="K8" s="18">
        <f t="shared" si="5"/>
        <v>694</v>
      </c>
      <c r="L8" s="18">
        <f t="shared" si="6"/>
        <v>1457</v>
      </c>
      <c r="M8" s="18">
        <f t="shared" si="7"/>
        <v>0</v>
      </c>
      <c r="N8" s="18">
        <f t="shared" si="8"/>
        <v>0</v>
      </c>
      <c r="O8" s="19"/>
      <c r="P8" s="19"/>
      <c r="Q8" s="19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</row>
    <row r="9" spans="1:32" s="20" customFormat="1" x14ac:dyDescent="0.4">
      <c r="A9" s="19">
        <v>7</v>
      </c>
      <c r="B9" s="19" t="s">
        <v>219</v>
      </c>
      <c r="C9" s="19" t="s">
        <v>4</v>
      </c>
      <c r="D9" s="18">
        <v>56.5</v>
      </c>
      <c r="E9" s="18">
        <v>7463630</v>
      </c>
      <c r="F9" s="25">
        <f t="shared" si="0"/>
        <v>2.7325267408774738E-3</v>
      </c>
      <c r="G9" s="25">
        <f t="shared" si="1"/>
        <v>3.1374042313046307E-3</v>
      </c>
      <c r="H9" s="25">
        <f t="shared" si="2"/>
        <v>2.9349654860910523E-3</v>
      </c>
      <c r="I9" s="18">
        <f t="shared" si="3"/>
        <v>88</v>
      </c>
      <c r="J9" s="18">
        <f t="shared" si="4"/>
        <v>235</v>
      </c>
      <c r="K9" s="18">
        <f t="shared" si="5"/>
        <v>293</v>
      </c>
      <c r="L9" s="18">
        <f t="shared" si="6"/>
        <v>616</v>
      </c>
      <c r="M9" s="18">
        <f t="shared" si="7"/>
        <v>0</v>
      </c>
      <c r="N9" s="18">
        <f t="shared" si="8"/>
        <v>0</v>
      </c>
      <c r="O9" s="19"/>
      <c r="P9" s="19"/>
      <c r="Q9" s="19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</row>
    <row r="10" spans="1:32" s="20" customFormat="1" x14ac:dyDescent="0.4">
      <c r="A10" s="19">
        <v>8</v>
      </c>
      <c r="B10" s="19" t="s">
        <v>219</v>
      </c>
      <c r="C10" s="19" t="s">
        <v>5</v>
      </c>
      <c r="D10" s="18">
        <v>132.4</v>
      </c>
      <c r="E10" s="18">
        <v>15396453.6</v>
      </c>
      <c r="F10" s="25">
        <f t="shared" si="0"/>
        <v>6.4033016016314609E-3</v>
      </c>
      <c r="G10" s="25">
        <f t="shared" si="1"/>
        <v>6.4720382269385559E-3</v>
      </c>
      <c r="H10" s="25">
        <f t="shared" si="2"/>
        <v>6.4376699142850088E-3</v>
      </c>
      <c r="I10" s="18">
        <f t="shared" si="3"/>
        <v>193</v>
      </c>
      <c r="J10" s="18">
        <f t="shared" si="4"/>
        <v>515</v>
      </c>
      <c r="K10" s="18">
        <f t="shared" si="5"/>
        <v>644</v>
      </c>
      <c r="L10" s="18">
        <f t="shared" si="6"/>
        <v>1352</v>
      </c>
      <c r="M10" s="18">
        <f t="shared" si="7"/>
        <v>0</v>
      </c>
      <c r="N10" s="18">
        <f t="shared" si="8"/>
        <v>0</v>
      </c>
      <c r="O10" s="19"/>
      <c r="P10" s="19"/>
      <c r="Q10" s="19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</row>
    <row r="11" spans="1:32" s="20" customFormat="1" x14ac:dyDescent="0.4">
      <c r="A11" s="19">
        <v>9</v>
      </c>
      <c r="B11" s="19" t="s">
        <v>219</v>
      </c>
      <c r="C11" s="19" t="s">
        <v>6</v>
      </c>
      <c r="D11" s="18">
        <v>104.9</v>
      </c>
      <c r="E11" s="18">
        <v>15699530.699999999</v>
      </c>
      <c r="F11" s="25">
        <f t="shared" si="0"/>
        <v>5.073310710053929E-3</v>
      </c>
      <c r="G11" s="25">
        <f t="shared" si="1"/>
        <v>6.5994394212570764E-3</v>
      </c>
      <c r="H11" s="25">
        <f t="shared" si="2"/>
        <v>5.8363750656555032E-3</v>
      </c>
      <c r="I11" s="18">
        <f t="shared" si="3"/>
        <v>175</v>
      </c>
      <c r="J11" s="18">
        <f t="shared" si="4"/>
        <v>467</v>
      </c>
      <c r="K11" s="18">
        <f t="shared" si="5"/>
        <v>584</v>
      </c>
      <c r="L11" s="18">
        <f t="shared" si="6"/>
        <v>1226</v>
      </c>
      <c r="M11" s="18">
        <f t="shared" si="7"/>
        <v>0</v>
      </c>
      <c r="N11" s="18">
        <f t="shared" si="8"/>
        <v>0</v>
      </c>
      <c r="O11" s="19"/>
      <c r="P11" s="19"/>
      <c r="Q11" s="19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</row>
    <row r="12" spans="1:32" s="20" customFormat="1" x14ac:dyDescent="0.4">
      <c r="A12" s="19">
        <v>10</v>
      </c>
      <c r="B12" s="19" t="s">
        <v>219</v>
      </c>
      <c r="C12" s="19" t="s">
        <v>7</v>
      </c>
      <c r="D12" s="18">
        <v>84.2</v>
      </c>
      <c r="E12" s="18">
        <v>14406189.6</v>
      </c>
      <c r="F12" s="25">
        <f t="shared" si="0"/>
        <v>4.07219029348466E-3</v>
      </c>
      <c r="G12" s="25">
        <f t="shared" si="1"/>
        <v>6.0557718172011164E-3</v>
      </c>
      <c r="H12" s="25">
        <f t="shared" si="2"/>
        <v>5.0639810553428886E-3</v>
      </c>
      <c r="I12" s="18">
        <f t="shared" si="3"/>
        <v>152</v>
      </c>
      <c r="J12" s="18">
        <f t="shared" si="4"/>
        <v>405</v>
      </c>
      <c r="K12" s="18">
        <f t="shared" si="5"/>
        <v>506</v>
      </c>
      <c r="L12" s="18">
        <f t="shared" si="6"/>
        <v>1063</v>
      </c>
      <c r="M12" s="18">
        <f t="shared" si="7"/>
        <v>0</v>
      </c>
      <c r="N12" s="18">
        <f t="shared" si="8"/>
        <v>0</v>
      </c>
      <c r="O12" s="19"/>
      <c r="P12" s="19"/>
      <c r="Q12" s="19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</row>
    <row r="13" spans="1:32" s="20" customFormat="1" x14ac:dyDescent="0.4">
      <c r="A13" s="19">
        <v>11</v>
      </c>
      <c r="B13" s="19" t="s">
        <v>219</v>
      </c>
      <c r="C13" s="19" t="s">
        <v>8</v>
      </c>
      <c r="D13" s="18">
        <v>104.1</v>
      </c>
      <c r="E13" s="18">
        <v>7658621</v>
      </c>
      <c r="F13" s="25">
        <f t="shared" si="0"/>
        <v>5.0346200659353094E-3</v>
      </c>
      <c r="G13" s="25">
        <f t="shared" si="1"/>
        <v>3.2193704579887403E-3</v>
      </c>
      <c r="H13" s="25">
        <f t="shared" si="2"/>
        <v>4.1269952619620246E-3</v>
      </c>
      <c r="I13" s="18">
        <f t="shared" si="3"/>
        <v>124</v>
      </c>
      <c r="J13" s="18">
        <f t="shared" si="4"/>
        <v>330</v>
      </c>
      <c r="K13" s="18">
        <f t="shared" si="5"/>
        <v>413</v>
      </c>
      <c r="L13" s="18">
        <f t="shared" si="6"/>
        <v>867</v>
      </c>
      <c r="M13" s="18">
        <f t="shared" si="7"/>
        <v>0</v>
      </c>
      <c r="N13" s="18">
        <f t="shared" si="8"/>
        <v>0</v>
      </c>
      <c r="O13" s="19"/>
      <c r="P13" s="19"/>
      <c r="Q13" s="19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</row>
    <row r="14" spans="1:32" s="20" customFormat="1" x14ac:dyDescent="0.4">
      <c r="A14" s="19">
        <v>12</v>
      </c>
      <c r="B14" s="19" t="s">
        <v>219</v>
      </c>
      <c r="C14" s="19" t="s">
        <v>9</v>
      </c>
      <c r="D14" s="18">
        <v>163.30000000000001</v>
      </c>
      <c r="E14" s="18">
        <v>11882151.1</v>
      </c>
      <c r="F14" s="25">
        <f t="shared" si="0"/>
        <v>7.8977277307131239E-3</v>
      </c>
      <c r="G14" s="25">
        <f t="shared" si="1"/>
        <v>4.9947694537565467E-3</v>
      </c>
      <c r="H14" s="25">
        <f t="shared" si="2"/>
        <v>6.4462485922348357E-3</v>
      </c>
      <c r="I14" s="18">
        <f t="shared" si="3"/>
        <v>193</v>
      </c>
      <c r="J14" s="18">
        <f t="shared" si="4"/>
        <v>516</v>
      </c>
      <c r="K14" s="18">
        <f t="shared" si="5"/>
        <v>645</v>
      </c>
      <c r="L14" s="18">
        <f t="shared" si="6"/>
        <v>1354</v>
      </c>
      <c r="M14" s="18">
        <f t="shared" si="7"/>
        <v>0</v>
      </c>
      <c r="N14" s="18">
        <f t="shared" si="8"/>
        <v>0</v>
      </c>
      <c r="O14" s="19"/>
      <c r="P14" s="19"/>
      <c r="Q14" s="19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</row>
    <row r="15" spans="1:32" s="20" customFormat="1" x14ac:dyDescent="0.4">
      <c r="A15" s="19">
        <v>13</v>
      </c>
      <c r="B15" s="19" t="s">
        <v>219</v>
      </c>
      <c r="C15" s="19" t="s">
        <v>10</v>
      </c>
      <c r="D15" s="18">
        <v>42.6</v>
      </c>
      <c r="E15" s="18">
        <v>6611800</v>
      </c>
      <c r="F15" s="25">
        <f t="shared" si="0"/>
        <v>2.060276799316467E-3</v>
      </c>
      <c r="G15" s="25">
        <f t="shared" si="1"/>
        <v>2.7793298028626766E-3</v>
      </c>
      <c r="H15" s="25">
        <f t="shared" si="2"/>
        <v>2.4198033010895716E-3</v>
      </c>
      <c r="I15" s="18">
        <f t="shared" si="3"/>
        <v>73</v>
      </c>
      <c r="J15" s="18">
        <f t="shared" si="4"/>
        <v>194</v>
      </c>
      <c r="K15" s="18">
        <f t="shared" si="5"/>
        <v>242</v>
      </c>
      <c r="L15" s="18">
        <f t="shared" si="6"/>
        <v>509</v>
      </c>
      <c r="M15" s="18">
        <f t="shared" si="7"/>
        <v>0</v>
      </c>
      <c r="N15" s="18">
        <f t="shared" si="8"/>
        <v>0</v>
      </c>
      <c r="O15" s="19"/>
      <c r="P15" s="19"/>
      <c r="Q15" s="19"/>
      <c r="R15" s="29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</row>
    <row r="16" spans="1:32" s="20" customFormat="1" x14ac:dyDescent="0.4">
      <c r="A16" s="19">
        <v>14</v>
      </c>
      <c r="B16" s="19" t="s">
        <v>219</v>
      </c>
      <c r="C16" s="19" t="s">
        <v>11</v>
      </c>
      <c r="D16" s="18">
        <v>30</v>
      </c>
      <c r="E16" s="18">
        <v>5429890</v>
      </c>
      <c r="F16" s="25">
        <f t="shared" si="0"/>
        <v>1.450899154448216E-3</v>
      </c>
      <c r="G16" s="25">
        <f t="shared" si="1"/>
        <v>2.2825032673804437E-3</v>
      </c>
      <c r="H16" s="25">
        <f t="shared" si="2"/>
        <v>1.86670121091433E-3</v>
      </c>
      <c r="I16" s="18">
        <f t="shared" si="3"/>
        <v>56</v>
      </c>
      <c r="J16" s="18">
        <f t="shared" si="4"/>
        <v>149</v>
      </c>
      <c r="K16" s="18">
        <f t="shared" si="5"/>
        <v>187</v>
      </c>
      <c r="L16" s="18">
        <f t="shared" si="6"/>
        <v>392</v>
      </c>
      <c r="M16" s="18">
        <f t="shared" si="7"/>
        <v>0</v>
      </c>
      <c r="N16" s="18">
        <f t="shared" si="8"/>
        <v>0</v>
      </c>
      <c r="O16" s="19"/>
      <c r="P16" s="19"/>
      <c r="Q16" s="19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</row>
    <row r="17" spans="1:32" s="20" customFormat="1" x14ac:dyDescent="0.4">
      <c r="A17" s="19">
        <v>15</v>
      </c>
      <c r="B17" s="19" t="s">
        <v>219</v>
      </c>
      <c r="C17" s="19" t="s">
        <v>21</v>
      </c>
      <c r="D17" s="18">
        <v>204</v>
      </c>
      <c r="E17" s="18">
        <v>26677147.800000001</v>
      </c>
      <c r="F17" s="25">
        <f t="shared" si="0"/>
        <v>9.8661142502478698E-3</v>
      </c>
      <c r="G17" s="25">
        <f t="shared" si="1"/>
        <v>1.1213979844507166E-2</v>
      </c>
      <c r="H17" s="25">
        <f t="shared" si="2"/>
        <v>1.0540047047377519E-2</v>
      </c>
      <c r="I17" s="18">
        <f t="shared" si="3"/>
        <v>316</v>
      </c>
      <c r="J17" s="18">
        <f t="shared" si="4"/>
        <v>843</v>
      </c>
      <c r="K17" s="18">
        <f t="shared" si="5"/>
        <v>1054</v>
      </c>
      <c r="L17" s="18">
        <f t="shared" si="6"/>
        <v>2213</v>
      </c>
      <c r="M17" s="18">
        <f t="shared" si="7"/>
        <v>0</v>
      </c>
      <c r="N17" s="18">
        <f t="shared" si="8"/>
        <v>0</v>
      </c>
      <c r="O17" s="19"/>
      <c r="P17" s="19"/>
      <c r="Q17" s="19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</row>
    <row r="18" spans="1:32" s="33" customFormat="1" x14ac:dyDescent="0.4">
      <c r="A18" s="7">
        <v>16</v>
      </c>
      <c r="B18" s="7" t="s">
        <v>221</v>
      </c>
      <c r="C18" s="7" t="s">
        <v>12</v>
      </c>
      <c r="D18" s="30">
        <v>140.80000000000001</v>
      </c>
      <c r="E18" s="30">
        <v>21130485</v>
      </c>
      <c r="F18" s="31">
        <f t="shared" si="0"/>
        <v>6.8095533648769614E-3</v>
      </c>
      <c r="G18" s="31">
        <f t="shared" si="1"/>
        <v>8.8823900767480476E-3</v>
      </c>
      <c r="H18" s="31">
        <f t="shared" si="2"/>
        <v>7.8459717208125036E-3</v>
      </c>
      <c r="I18" s="30">
        <f t="shared" si="3"/>
        <v>235</v>
      </c>
      <c r="J18" s="30">
        <f t="shared" si="4"/>
        <v>628</v>
      </c>
      <c r="K18" s="30">
        <f t="shared" si="5"/>
        <v>785</v>
      </c>
      <c r="L18" s="30">
        <f t="shared" si="6"/>
        <v>1648</v>
      </c>
      <c r="M18" s="30">
        <f t="shared" si="7"/>
        <v>0</v>
      </c>
      <c r="N18" s="30">
        <f t="shared" si="8"/>
        <v>0</v>
      </c>
      <c r="O18" s="7"/>
      <c r="P18" s="7"/>
      <c r="Q18" s="7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</row>
    <row r="19" spans="1:32" s="33" customFormat="1" x14ac:dyDescent="0.4">
      <c r="A19" s="7">
        <v>17</v>
      </c>
      <c r="B19" s="7" t="s">
        <v>221</v>
      </c>
      <c r="C19" s="7" t="s">
        <v>13</v>
      </c>
      <c r="D19" s="30">
        <v>88.7</v>
      </c>
      <c r="E19" s="30">
        <v>12973662</v>
      </c>
      <c r="F19" s="31">
        <f t="shared" si="0"/>
        <v>4.2898251666518925E-3</v>
      </c>
      <c r="G19" s="31">
        <f t="shared" si="1"/>
        <v>5.4535959116832023E-3</v>
      </c>
      <c r="H19" s="31">
        <f t="shared" si="2"/>
        <v>4.871710539167547E-3</v>
      </c>
      <c r="I19" s="30">
        <f t="shared" si="3"/>
        <v>146</v>
      </c>
      <c r="J19" s="30">
        <f t="shared" si="4"/>
        <v>390</v>
      </c>
      <c r="K19" s="30">
        <f t="shared" si="5"/>
        <v>487</v>
      </c>
      <c r="L19" s="30">
        <f t="shared" si="6"/>
        <v>1023</v>
      </c>
      <c r="M19" s="30">
        <f t="shared" si="7"/>
        <v>0</v>
      </c>
      <c r="N19" s="30">
        <f t="shared" si="8"/>
        <v>0</v>
      </c>
      <c r="O19" s="7"/>
      <c r="P19" s="7"/>
      <c r="Q19" s="7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</row>
    <row r="20" spans="1:32" s="33" customFormat="1" x14ac:dyDescent="0.4">
      <c r="A20" s="7">
        <v>18</v>
      </c>
      <c r="B20" s="7" t="s">
        <v>221</v>
      </c>
      <c r="C20" s="7" t="s">
        <v>14</v>
      </c>
      <c r="D20" s="30">
        <v>123.7</v>
      </c>
      <c r="E20" s="30">
        <v>14021912.199999999</v>
      </c>
      <c r="F20" s="31">
        <f t="shared" si="0"/>
        <v>5.9825408468414778E-3</v>
      </c>
      <c r="G20" s="31">
        <f t="shared" si="1"/>
        <v>5.8942373439280918E-3</v>
      </c>
      <c r="H20" s="31">
        <f t="shared" si="2"/>
        <v>5.9383890953847848E-3</v>
      </c>
      <c r="I20" s="30">
        <f t="shared" si="3"/>
        <v>178</v>
      </c>
      <c r="J20" s="30">
        <f t="shared" si="4"/>
        <v>475</v>
      </c>
      <c r="K20" s="30">
        <f t="shared" si="5"/>
        <v>594</v>
      </c>
      <c r="L20" s="30">
        <f t="shared" si="6"/>
        <v>1247</v>
      </c>
      <c r="M20" s="30">
        <f t="shared" si="7"/>
        <v>0</v>
      </c>
      <c r="N20" s="30">
        <f t="shared" si="8"/>
        <v>0</v>
      </c>
      <c r="O20" s="7"/>
      <c r="P20" s="7"/>
      <c r="Q20" s="7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</row>
    <row r="21" spans="1:32" s="33" customFormat="1" x14ac:dyDescent="0.4">
      <c r="A21" s="7">
        <v>19</v>
      </c>
      <c r="B21" s="7" t="s">
        <v>221</v>
      </c>
      <c r="C21" s="7" t="s">
        <v>15</v>
      </c>
      <c r="D21" s="30">
        <v>79.900000000000006</v>
      </c>
      <c r="E21" s="30">
        <v>13193166.6</v>
      </c>
      <c r="F21" s="31">
        <f t="shared" si="0"/>
        <v>3.8642280813470826E-3</v>
      </c>
      <c r="G21" s="31">
        <f t="shared" si="1"/>
        <v>5.5458666513676222E-3</v>
      </c>
      <c r="H21" s="31">
        <f t="shared" si="2"/>
        <v>4.7050473663573528E-3</v>
      </c>
      <c r="I21" s="30">
        <f t="shared" si="3"/>
        <v>141</v>
      </c>
      <c r="J21" s="30">
        <f t="shared" si="4"/>
        <v>376</v>
      </c>
      <c r="K21" s="30">
        <f t="shared" si="5"/>
        <v>471</v>
      </c>
      <c r="L21" s="30">
        <f t="shared" si="6"/>
        <v>988</v>
      </c>
      <c r="M21" s="30">
        <f t="shared" si="7"/>
        <v>0</v>
      </c>
      <c r="N21" s="30">
        <f t="shared" si="8"/>
        <v>0</v>
      </c>
      <c r="O21" s="7"/>
      <c r="P21" s="7"/>
      <c r="Q21" s="7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</row>
    <row r="22" spans="1:32" s="33" customFormat="1" x14ac:dyDescent="0.4">
      <c r="A22" s="7">
        <v>20</v>
      </c>
      <c r="B22" s="7" t="s">
        <v>221</v>
      </c>
      <c r="C22" s="7" t="s">
        <v>16</v>
      </c>
      <c r="D22" s="30">
        <v>82.2</v>
      </c>
      <c r="E22" s="30">
        <v>8090756.5999999996</v>
      </c>
      <c r="F22" s="31">
        <f t="shared" si="0"/>
        <v>3.9754636831881122E-3</v>
      </c>
      <c r="G22" s="31">
        <f t="shared" si="1"/>
        <v>3.4010225575619195E-3</v>
      </c>
      <c r="H22" s="31">
        <f t="shared" si="2"/>
        <v>3.6882431203750158E-3</v>
      </c>
      <c r="I22" s="30">
        <f t="shared" si="3"/>
        <v>111</v>
      </c>
      <c r="J22" s="30">
        <f t="shared" si="4"/>
        <v>295</v>
      </c>
      <c r="K22" s="30">
        <f t="shared" si="5"/>
        <v>369</v>
      </c>
      <c r="L22" s="30">
        <f t="shared" si="6"/>
        <v>775</v>
      </c>
      <c r="M22" s="30">
        <f t="shared" si="7"/>
        <v>0</v>
      </c>
      <c r="N22" s="30">
        <f t="shared" si="8"/>
        <v>0</v>
      </c>
      <c r="O22" s="7"/>
      <c r="P22" s="7"/>
      <c r="Q22" s="7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</row>
    <row r="23" spans="1:32" s="33" customFormat="1" x14ac:dyDescent="0.4">
      <c r="A23" s="7">
        <v>21</v>
      </c>
      <c r="B23" s="7" t="s">
        <v>221</v>
      </c>
      <c r="C23" s="7" t="s">
        <v>17</v>
      </c>
      <c r="D23" s="30">
        <v>99.6</v>
      </c>
      <c r="E23" s="30">
        <v>14953966.5</v>
      </c>
      <c r="F23" s="31">
        <f t="shared" si="0"/>
        <v>4.8169851927680769E-3</v>
      </c>
      <c r="G23" s="31">
        <f t="shared" si="1"/>
        <v>6.2860347809159485E-3</v>
      </c>
      <c r="H23" s="31">
        <f t="shared" si="2"/>
        <v>5.5515099868420122E-3</v>
      </c>
      <c r="I23" s="30">
        <f t="shared" si="3"/>
        <v>167</v>
      </c>
      <c r="J23" s="30">
        <f t="shared" si="4"/>
        <v>444</v>
      </c>
      <c r="K23" s="30">
        <f t="shared" si="5"/>
        <v>555</v>
      </c>
      <c r="L23" s="30">
        <f t="shared" si="6"/>
        <v>1166</v>
      </c>
      <c r="M23" s="30">
        <f t="shared" si="7"/>
        <v>0</v>
      </c>
      <c r="N23" s="30">
        <f t="shared" si="8"/>
        <v>0</v>
      </c>
      <c r="O23" s="7"/>
      <c r="P23" s="7"/>
      <c r="Q23" s="7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</row>
    <row r="24" spans="1:32" s="33" customFormat="1" x14ac:dyDescent="0.4">
      <c r="A24" s="7">
        <v>22</v>
      </c>
      <c r="B24" s="7" t="s">
        <v>221</v>
      </c>
      <c r="C24" s="7" t="s">
        <v>18</v>
      </c>
      <c r="D24" s="30">
        <v>154.19999999999999</v>
      </c>
      <c r="E24" s="30">
        <v>19599875.800000001</v>
      </c>
      <c r="F24" s="31">
        <f t="shared" si="0"/>
        <v>7.4576216538638305E-3</v>
      </c>
      <c r="G24" s="31">
        <f t="shared" si="1"/>
        <v>8.2389846854634061E-3</v>
      </c>
      <c r="H24" s="31">
        <f t="shared" si="2"/>
        <v>7.8483031696636174E-3</v>
      </c>
      <c r="I24" s="30">
        <f t="shared" si="3"/>
        <v>235</v>
      </c>
      <c r="J24" s="30">
        <f t="shared" si="4"/>
        <v>628</v>
      </c>
      <c r="K24" s="30">
        <f t="shared" si="5"/>
        <v>785</v>
      </c>
      <c r="L24" s="30">
        <f t="shared" si="6"/>
        <v>1648</v>
      </c>
      <c r="M24" s="30">
        <f t="shared" si="7"/>
        <v>0</v>
      </c>
      <c r="N24" s="30">
        <f t="shared" si="8"/>
        <v>0</v>
      </c>
      <c r="O24" s="7"/>
      <c r="P24" s="7"/>
      <c r="Q24" s="7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</row>
    <row r="25" spans="1:32" s="33" customFormat="1" x14ac:dyDescent="0.4">
      <c r="A25" s="7">
        <v>23</v>
      </c>
      <c r="B25" s="7" t="s">
        <v>221</v>
      </c>
      <c r="C25" s="7" t="s">
        <v>19</v>
      </c>
      <c r="D25" s="30">
        <v>33.200000000000003</v>
      </c>
      <c r="E25" s="30">
        <v>6849968.4000000004</v>
      </c>
      <c r="F25" s="31">
        <f t="shared" si="0"/>
        <v>1.6056617309226926E-3</v>
      </c>
      <c r="G25" s="31">
        <f t="shared" si="1"/>
        <v>2.8794460393217528E-3</v>
      </c>
      <c r="H25" s="31">
        <f t="shared" si="2"/>
        <v>2.2425538851222225E-3</v>
      </c>
      <c r="I25" s="30">
        <f t="shared" si="3"/>
        <v>67</v>
      </c>
      <c r="J25" s="30">
        <f t="shared" si="4"/>
        <v>179</v>
      </c>
      <c r="K25" s="30">
        <f t="shared" si="5"/>
        <v>224</v>
      </c>
      <c r="L25" s="30">
        <f t="shared" si="6"/>
        <v>470</v>
      </c>
      <c r="M25" s="30">
        <f t="shared" si="7"/>
        <v>0</v>
      </c>
      <c r="N25" s="30">
        <f t="shared" si="8"/>
        <v>0</v>
      </c>
      <c r="O25" s="7"/>
      <c r="P25" s="7"/>
      <c r="Q25" s="7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</row>
    <row r="26" spans="1:32" s="33" customFormat="1" x14ac:dyDescent="0.4">
      <c r="A26" s="7">
        <v>24</v>
      </c>
      <c r="B26" s="7" t="s">
        <v>221</v>
      </c>
      <c r="C26" s="7" t="s">
        <v>20</v>
      </c>
      <c r="D26" s="30">
        <v>179.9</v>
      </c>
      <c r="E26" s="30">
        <v>21129953.100000001</v>
      </c>
      <c r="F26" s="31">
        <f t="shared" si="0"/>
        <v>8.7005585961744698E-3</v>
      </c>
      <c r="G26" s="31">
        <f t="shared" si="1"/>
        <v>8.8821664877825404E-3</v>
      </c>
      <c r="H26" s="31">
        <f t="shared" si="2"/>
        <v>8.7913625419785042E-3</v>
      </c>
      <c r="I26" s="30">
        <f t="shared" si="3"/>
        <v>264</v>
      </c>
      <c r="J26" s="30">
        <f t="shared" si="4"/>
        <v>703</v>
      </c>
      <c r="K26" s="30">
        <f t="shared" si="5"/>
        <v>879</v>
      </c>
      <c r="L26" s="30">
        <f t="shared" si="6"/>
        <v>1846</v>
      </c>
      <c r="M26" s="30">
        <f t="shared" si="7"/>
        <v>0</v>
      </c>
      <c r="N26" s="30">
        <f t="shared" si="8"/>
        <v>0</v>
      </c>
      <c r="O26" s="7"/>
      <c r="P26" s="7"/>
      <c r="Q26" s="7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</row>
    <row r="27" spans="1:32" s="33" customFormat="1" x14ac:dyDescent="0.4">
      <c r="A27" s="7">
        <v>25</v>
      </c>
      <c r="B27" s="7" t="s">
        <v>221</v>
      </c>
      <c r="C27" s="7" t="s">
        <v>22</v>
      </c>
      <c r="D27" s="30">
        <v>32.5</v>
      </c>
      <c r="E27" s="30">
        <v>4339000</v>
      </c>
      <c r="F27" s="31">
        <f t="shared" si="0"/>
        <v>1.5718074173189007E-3</v>
      </c>
      <c r="G27" s="31">
        <f t="shared" si="1"/>
        <v>1.8239378103725389E-3</v>
      </c>
      <c r="H27" s="31">
        <f t="shared" si="2"/>
        <v>1.6978726138457199E-3</v>
      </c>
      <c r="I27" s="30">
        <f t="shared" si="3"/>
        <v>51</v>
      </c>
      <c r="J27" s="30">
        <f t="shared" si="4"/>
        <v>136</v>
      </c>
      <c r="K27" s="30">
        <f t="shared" si="5"/>
        <v>170</v>
      </c>
      <c r="L27" s="30">
        <f t="shared" si="6"/>
        <v>357</v>
      </c>
      <c r="M27" s="30">
        <f t="shared" si="7"/>
        <v>0</v>
      </c>
      <c r="N27" s="30">
        <f t="shared" si="8"/>
        <v>0</v>
      </c>
      <c r="O27" s="7"/>
      <c r="P27" s="7"/>
      <c r="Q27" s="7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</row>
    <row r="28" spans="1:32" s="33" customFormat="1" x14ac:dyDescent="0.4">
      <c r="A28" s="7">
        <v>26</v>
      </c>
      <c r="B28" s="7" t="s">
        <v>221</v>
      </c>
      <c r="C28" s="7" t="s">
        <v>23</v>
      </c>
      <c r="D28" s="30">
        <v>107.3</v>
      </c>
      <c r="E28" s="30">
        <v>13777982</v>
      </c>
      <c r="F28" s="31">
        <f t="shared" si="0"/>
        <v>5.1893826424097862E-3</v>
      </c>
      <c r="G28" s="31">
        <f t="shared" si="1"/>
        <v>5.7916990828375788E-3</v>
      </c>
      <c r="H28" s="31">
        <f t="shared" si="2"/>
        <v>5.4905408626236829E-3</v>
      </c>
      <c r="I28" s="30">
        <f t="shared" si="3"/>
        <v>165</v>
      </c>
      <c r="J28" s="30">
        <f t="shared" si="4"/>
        <v>439</v>
      </c>
      <c r="K28" s="30">
        <f t="shared" si="5"/>
        <v>549</v>
      </c>
      <c r="L28" s="30">
        <f t="shared" si="6"/>
        <v>1153</v>
      </c>
      <c r="M28" s="30">
        <f t="shared" si="7"/>
        <v>0</v>
      </c>
      <c r="N28" s="30">
        <f t="shared" si="8"/>
        <v>0</v>
      </c>
      <c r="O28" s="7"/>
      <c r="P28" s="7"/>
      <c r="Q28" s="7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</row>
    <row r="29" spans="1:32" x14ac:dyDescent="0.4">
      <c r="A29" s="1">
        <v>27</v>
      </c>
      <c r="B29" s="2" t="s">
        <v>222</v>
      </c>
      <c r="C29" s="2" t="s">
        <v>24</v>
      </c>
      <c r="D29" s="16">
        <v>140.69999999999999</v>
      </c>
      <c r="E29" s="16">
        <v>17232582.800000001</v>
      </c>
      <c r="F29" s="17">
        <f t="shared" si="0"/>
        <v>6.804717034362133E-3</v>
      </c>
      <c r="G29" s="17">
        <f t="shared" si="1"/>
        <v>7.2438717076043968E-3</v>
      </c>
      <c r="H29" s="17">
        <f t="shared" si="2"/>
        <v>7.0242943709832653E-3</v>
      </c>
      <c r="I29" s="18">
        <f t="shared" si="3"/>
        <v>211</v>
      </c>
      <c r="J29" s="16">
        <f t="shared" si="4"/>
        <v>562</v>
      </c>
      <c r="K29" s="16">
        <f t="shared" si="5"/>
        <v>702</v>
      </c>
      <c r="L29" s="18">
        <f t="shared" si="6"/>
        <v>1475</v>
      </c>
      <c r="M29" s="18">
        <f t="shared" si="7"/>
        <v>0</v>
      </c>
      <c r="N29" s="18">
        <f t="shared" si="8"/>
        <v>0</v>
      </c>
      <c r="O29" s="19"/>
      <c r="P29" s="19"/>
      <c r="Q29" s="1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</row>
    <row r="30" spans="1:32" x14ac:dyDescent="0.4">
      <c r="A30" s="1">
        <v>28</v>
      </c>
      <c r="B30" s="2" t="s">
        <v>222</v>
      </c>
      <c r="C30" s="2" t="s">
        <v>25</v>
      </c>
      <c r="D30" s="16">
        <v>22.5</v>
      </c>
      <c r="E30" s="16">
        <v>1832900</v>
      </c>
      <c r="F30" s="17">
        <f t="shared" si="0"/>
        <v>1.0881743658361621E-3</v>
      </c>
      <c r="G30" s="17">
        <f t="shared" si="1"/>
        <v>7.7047605730164246E-4</v>
      </c>
      <c r="H30" s="17">
        <f t="shared" si="2"/>
        <v>9.2932521156890231E-4</v>
      </c>
      <c r="I30" s="18">
        <f t="shared" si="3"/>
        <v>28</v>
      </c>
      <c r="J30" s="16">
        <f t="shared" si="4"/>
        <v>74</v>
      </c>
      <c r="K30" s="16">
        <f t="shared" si="5"/>
        <v>93</v>
      </c>
      <c r="L30" s="18">
        <f t="shared" si="6"/>
        <v>195</v>
      </c>
      <c r="M30" s="18">
        <f t="shared" si="7"/>
        <v>0</v>
      </c>
      <c r="N30" s="18">
        <f t="shared" si="8"/>
        <v>0</v>
      </c>
      <c r="O30" s="19"/>
      <c r="P30" s="19"/>
      <c r="Q30" s="1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</row>
    <row r="31" spans="1:32" x14ac:dyDescent="0.4">
      <c r="A31" s="1">
        <v>29</v>
      </c>
      <c r="B31" s="2" t="s">
        <v>222</v>
      </c>
      <c r="C31" s="2" t="s">
        <v>26</v>
      </c>
      <c r="D31" s="16">
        <v>57.1</v>
      </c>
      <c r="E31" s="16">
        <v>8287415.5</v>
      </c>
      <c r="F31" s="17">
        <f t="shared" si="0"/>
        <v>2.7615447239664379E-3</v>
      </c>
      <c r="G31" s="17">
        <f t="shared" si="1"/>
        <v>3.4836899010641715E-3</v>
      </c>
      <c r="H31" s="17">
        <f t="shared" si="2"/>
        <v>3.1226173125153047E-3</v>
      </c>
      <c r="I31" s="18">
        <f t="shared" si="3"/>
        <v>94</v>
      </c>
      <c r="J31" s="16">
        <f t="shared" si="4"/>
        <v>250</v>
      </c>
      <c r="K31" s="16">
        <f t="shared" si="5"/>
        <v>312</v>
      </c>
      <c r="L31" s="18">
        <f t="shared" si="6"/>
        <v>656</v>
      </c>
      <c r="M31" s="18">
        <f t="shared" si="7"/>
        <v>0</v>
      </c>
      <c r="N31" s="18">
        <f t="shared" si="8"/>
        <v>0</v>
      </c>
      <c r="O31" s="19"/>
      <c r="P31" s="19"/>
      <c r="Q31" s="1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</row>
    <row r="32" spans="1:32" x14ac:dyDescent="0.4">
      <c r="A32" s="1">
        <v>30</v>
      </c>
      <c r="B32" s="2" t="s">
        <v>222</v>
      </c>
      <c r="C32" s="2" t="s">
        <v>27</v>
      </c>
      <c r="D32" s="16">
        <v>61.8</v>
      </c>
      <c r="E32" s="16">
        <v>7105030</v>
      </c>
      <c r="F32" s="17">
        <f t="shared" si="0"/>
        <v>2.9888522581633251E-3</v>
      </c>
      <c r="G32" s="17">
        <f t="shared" si="1"/>
        <v>2.986663484865453E-3</v>
      </c>
      <c r="H32" s="17">
        <f t="shared" si="2"/>
        <v>2.987757871514389E-3</v>
      </c>
      <c r="I32" s="18">
        <f t="shared" si="3"/>
        <v>90</v>
      </c>
      <c r="J32" s="16">
        <f t="shared" si="4"/>
        <v>239</v>
      </c>
      <c r="K32" s="16">
        <f t="shared" si="5"/>
        <v>299</v>
      </c>
      <c r="L32" s="18">
        <f t="shared" si="6"/>
        <v>628</v>
      </c>
      <c r="M32" s="18">
        <f t="shared" si="7"/>
        <v>0</v>
      </c>
      <c r="N32" s="18">
        <f t="shared" si="8"/>
        <v>0</v>
      </c>
      <c r="O32" s="19"/>
      <c r="P32" s="19"/>
      <c r="Q32" s="1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</row>
    <row r="33" spans="1:32" x14ac:dyDescent="0.4">
      <c r="A33" s="1">
        <v>31</v>
      </c>
      <c r="B33" s="2" t="s">
        <v>222</v>
      </c>
      <c r="C33" s="2" t="s">
        <v>28</v>
      </c>
      <c r="D33" s="16">
        <v>93</v>
      </c>
      <c r="E33" s="16">
        <v>9892520</v>
      </c>
      <c r="F33" s="17">
        <f t="shared" si="0"/>
        <v>4.4977873787894699E-3</v>
      </c>
      <c r="G33" s="17">
        <f t="shared" si="1"/>
        <v>4.1584100640393064E-3</v>
      </c>
      <c r="H33" s="17">
        <f t="shared" si="2"/>
        <v>4.3280987214143881E-3</v>
      </c>
      <c r="I33" s="18">
        <f t="shared" si="3"/>
        <v>130</v>
      </c>
      <c r="J33" s="16">
        <f t="shared" si="4"/>
        <v>346</v>
      </c>
      <c r="K33" s="16">
        <f t="shared" si="5"/>
        <v>433</v>
      </c>
      <c r="L33" s="18">
        <f t="shared" si="6"/>
        <v>909</v>
      </c>
      <c r="M33" s="18">
        <f t="shared" si="7"/>
        <v>0</v>
      </c>
      <c r="N33" s="18">
        <f t="shared" si="8"/>
        <v>0</v>
      </c>
      <c r="O33" s="19"/>
      <c r="P33" s="19"/>
      <c r="Q33" s="1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</row>
    <row r="34" spans="1:32" x14ac:dyDescent="0.4">
      <c r="A34" s="1">
        <v>32</v>
      </c>
      <c r="B34" s="2" t="s">
        <v>222</v>
      </c>
      <c r="C34" s="2" t="s">
        <v>29</v>
      </c>
      <c r="D34" s="16">
        <v>131.6</v>
      </c>
      <c r="E34" s="16">
        <v>13787923.800000001</v>
      </c>
      <c r="F34" s="17">
        <f t="shared" si="0"/>
        <v>6.3646109575128413E-3</v>
      </c>
      <c r="G34" s="17">
        <f t="shared" si="1"/>
        <v>5.795878208194381E-3</v>
      </c>
      <c r="H34" s="17">
        <f t="shared" si="2"/>
        <v>6.0802445828536111E-3</v>
      </c>
      <c r="I34" s="18">
        <f t="shared" si="3"/>
        <v>182</v>
      </c>
      <c r="J34" s="16">
        <f t="shared" si="4"/>
        <v>486</v>
      </c>
      <c r="K34" s="16">
        <f t="shared" si="5"/>
        <v>608</v>
      </c>
      <c r="L34" s="18">
        <f t="shared" si="6"/>
        <v>1276</v>
      </c>
      <c r="M34" s="18">
        <f t="shared" si="7"/>
        <v>0</v>
      </c>
      <c r="N34" s="18">
        <f t="shared" si="8"/>
        <v>0</v>
      </c>
      <c r="O34" s="19"/>
      <c r="P34" s="19"/>
      <c r="Q34" s="1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</row>
    <row r="35" spans="1:32" x14ac:dyDescent="0.4">
      <c r="A35" s="1">
        <v>33</v>
      </c>
      <c r="B35" s="2" t="s">
        <v>222</v>
      </c>
      <c r="C35" s="2" t="s">
        <v>30</v>
      </c>
      <c r="D35" s="16">
        <v>118.7</v>
      </c>
      <c r="E35" s="16">
        <v>19386540</v>
      </c>
      <c r="F35" s="17">
        <f t="shared" si="0"/>
        <v>5.7407243211001083E-3</v>
      </c>
      <c r="G35" s="17">
        <f t="shared" si="1"/>
        <v>8.1493070565336802E-3</v>
      </c>
      <c r="H35" s="17">
        <f t="shared" si="2"/>
        <v>6.9450156888168947E-3</v>
      </c>
      <c r="I35" s="18">
        <f t="shared" si="3"/>
        <v>208</v>
      </c>
      <c r="J35" s="16">
        <f t="shared" si="4"/>
        <v>556</v>
      </c>
      <c r="K35" s="16">
        <f t="shared" si="5"/>
        <v>695</v>
      </c>
      <c r="L35" s="18">
        <f t="shared" si="6"/>
        <v>1459</v>
      </c>
      <c r="M35" s="18">
        <f t="shared" si="7"/>
        <v>0</v>
      </c>
      <c r="N35" s="18">
        <f t="shared" si="8"/>
        <v>0</v>
      </c>
      <c r="O35" s="19"/>
      <c r="P35" s="19"/>
      <c r="Q35" s="1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</row>
    <row r="36" spans="1:32" x14ac:dyDescent="0.4">
      <c r="A36" s="1">
        <v>34</v>
      </c>
      <c r="B36" s="2" t="s">
        <v>222</v>
      </c>
      <c r="C36" s="2" t="s">
        <v>31</v>
      </c>
      <c r="D36" s="16">
        <v>102.4</v>
      </c>
      <c r="E36" s="16">
        <v>10096230.199999999</v>
      </c>
      <c r="F36" s="17">
        <f t="shared" si="0"/>
        <v>4.9524024471832443E-3</v>
      </c>
      <c r="G36" s="17">
        <f t="shared" si="1"/>
        <v>4.2440414851359987E-3</v>
      </c>
      <c r="H36" s="17">
        <f t="shared" si="2"/>
        <v>4.5982219661596215E-3</v>
      </c>
      <c r="I36" s="18">
        <f t="shared" si="3"/>
        <v>138</v>
      </c>
      <c r="J36" s="16">
        <f t="shared" si="4"/>
        <v>368</v>
      </c>
      <c r="K36" s="16">
        <f t="shared" si="5"/>
        <v>460</v>
      </c>
      <c r="L36" s="18">
        <f t="shared" si="6"/>
        <v>966</v>
      </c>
      <c r="M36" s="18">
        <f t="shared" si="7"/>
        <v>0</v>
      </c>
      <c r="N36" s="18">
        <f t="shared" si="8"/>
        <v>0</v>
      </c>
      <c r="O36" s="19"/>
      <c r="P36" s="19"/>
      <c r="Q36" s="1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</row>
    <row r="37" spans="1:32" x14ac:dyDescent="0.4">
      <c r="A37" s="1">
        <v>35</v>
      </c>
      <c r="B37" s="2" t="s">
        <v>222</v>
      </c>
      <c r="C37" s="2" t="s">
        <v>32</v>
      </c>
      <c r="D37" s="16">
        <v>87.5</v>
      </c>
      <c r="E37" s="16">
        <v>11019846.9</v>
      </c>
      <c r="F37" s="17">
        <f t="shared" si="0"/>
        <v>4.2317892004739635E-3</v>
      </c>
      <c r="G37" s="17">
        <f t="shared" si="1"/>
        <v>4.632292100812771E-3</v>
      </c>
      <c r="H37" s="17">
        <f t="shared" si="2"/>
        <v>4.4320406506433672E-3</v>
      </c>
      <c r="I37" s="18">
        <f t="shared" si="3"/>
        <v>133</v>
      </c>
      <c r="J37" s="16">
        <f t="shared" si="4"/>
        <v>355</v>
      </c>
      <c r="K37" s="16">
        <f t="shared" si="5"/>
        <v>443</v>
      </c>
      <c r="L37" s="18">
        <f t="shared" si="6"/>
        <v>931</v>
      </c>
      <c r="M37" s="18">
        <f t="shared" si="7"/>
        <v>0</v>
      </c>
      <c r="N37" s="18">
        <f t="shared" si="8"/>
        <v>0</v>
      </c>
      <c r="O37" s="19"/>
      <c r="P37" s="19"/>
      <c r="Q37" s="1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</row>
    <row r="38" spans="1:32" x14ac:dyDescent="0.4">
      <c r="A38" s="1">
        <v>36</v>
      </c>
      <c r="B38" s="2" t="s">
        <v>222</v>
      </c>
      <c r="C38" s="2" t="s">
        <v>33</v>
      </c>
      <c r="D38" s="16">
        <v>391.5</v>
      </c>
      <c r="E38" s="16">
        <v>42436212.100000001</v>
      </c>
      <c r="F38" s="17">
        <f t="shared" si="0"/>
        <v>1.8934233965549219E-2</v>
      </c>
      <c r="G38" s="17">
        <f t="shared" si="1"/>
        <v>1.7838444751827297E-2</v>
      </c>
      <c r="H38" s="17">
        <f t="shared" si="2"/>
        <v>1.8386339358688258E-2</v>
      </c>
      <c r="I38" s="18">
        <f t="shared" si="3"/>
        <v>552</v>
      </c>
      <c r="J38" s="16">
        <f t="shared" si="4"/>
        <v>1471</v>
      </c>
      <c r="K38" s="16">
        <f t="shared" si="5"/>
        <v>1839</v>
      </c>
      <c r="L38" s="18">
        <f t="shared" si="6"/>
        <v>3862</v>
      </c>
      <c r="M38" s="18">
        <f t="shared" si="7"/>
        <v>0</v>
      </c>
      <c r="N38" s="18">
        <f t="shared" si="8"/>
        <v>0</v>
      </c>
      <c r="O38" s="19"/>
      <c r="P38" s="19"/>
      <c r="Q38" s="1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</row>
    <row r="39" spans="1:32" x14ac:dyDescent="0.4">
      <c r="A39" s="1">
        <v>37</v>
      </c>
      <c r="B39" s="2" t="s">
        <v>222</v>
      </c>
      <c r="C39" s="2" t="s">
        <v>34</v>
      </c>
      <c r="D39" s="16">
        <v>50.9</v>
      </c>
      <c r="E39" s="16">
        <v>6890571</v>
      </c>
      <c r="F39" s="17">
        <f t="shared" si="0"/>
        <v>2.4616922320471399E-3</v>
      </c>
      <c r="G39" s="17">
        <f t="shared" si="1"/>
        <v>2.8965137086786165E-3</v>
      </c>
      <c r="H39" s="17">
        <f t="shared" si="2"/>
        <v>2.6791029703628782E-3</v>
      </c>
      <c r="I39" s="18">
        <f t="shared" si="3"/>
        <v>80</v>
      </c>
      <c r="J39" s="16">
        <f t="shared" si="4"/>
        <v>214</v>
      </c>
      <c r="K39" s="16">
        <f t="shared" si="5"/>
        <v>268</v>
      </c>
      <c r="L39" s="18">
        <f t="shared" si="6"/>
        <v>562</v>
      </c>
      <c r="M39" s="18">
        <f t="shared" si="7"/>
        <v>0</v>
      </c>
      <c r="N39" s="18">
        <f t="shared" si="8"/>
        <v>0</v>
      </c>
      <c r="O39" s="19"/>
      <c r="P39" s="19"/>
      <c r="Q39" s="1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</row>
    <row r="40" spans="1:32" x14ac:dyDescent="0.4">
      <c r="A40" s="1">
        <v>38</v>
      </c>
      <c r="B40" s="2" t="s">
        <v>222</v>
      </c>
      <c r="C40" s="2" t="s">
        <v>35</v>
      </c>
      <c r="D40" s="16">
        <v>206.9</v>
      </c>
      <c r="E40" s="16">
        <v>27566419.699999999</v>
      </c>
      <c r="F40" s="17">
        <f t="shared" si="0"/>
        <v>1.0006367835177865E-2</v>
      </c>
      <c r="G40" s="17">
        <f t="shared" si="1"/>
        <v>1.1587793313535013E-2</v>
      </c>
      <c r="H40" s="17">
        <f t="shared" si="2"/>
        <v>1.0797080574356438E-2</v>
      </c>
      <c r="I40" s="18">
        <f t="shared" si="3"/>
        <v>324</v>
      </c>
      <c r="J40" s="16">
        <f t="shared" si="4"/>
        <v>864</v>
      </c>
      <c r="K40" s="16">
        <f t="shared" si="5"/>
        <v>1080</v>
      </c>
      <c r="L40" s="18">
        <f t="shared" si="6"/>
        <v>2268</v>
      </c>
      <c r="M40" s="18">
        <f t="shared" si="7"/>
        <v>0</v>
      </c>
      <c r="N40" s="18">
        <f t="shared" si="8"/>
        <v>0</v>
      </c>
      <c r="O40" s="19"/>
      <c r="P40" s="19"/>
      <c r="Q40" s="1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</row>
    <row r="41" spans="1:32" x14ac:dyDescent="0.4">
      <c r="A41" s="1">
        <v>39</v>
      </c>
      <c r="B41" s="2" t="s">
        <v>222</v>
      </c>
      <c r="C41" s="2" t="s">
        <v>36</v>
      </c>
      <c r="D41" s="16">
        <v>119.5</v>
      </c>
      <c r="E41" s="16">
        <v>6549864.4000000004</v>
      </c>
      <c r="F41" s="17">
        <f t="shared" si="0"/>
        <v>5.7794149652187271E-3</v>
      </c>
      <c r="G41" s="17">
        <f t="shared" si="1"/>
        <v>2.7532946144210751E-3</v>
      </c>
      <c r="H41" s="17">
        <f t="shared" si="2"/>
        <v>4.2663547898199013E-3</v>
      </c>
      <c r="I41" s="18">
        <f t="shared" si="3"/>
        <v>128</v>
      </c>
      <c r="J41" s="16">
        <f t="shared" si="4"/>
        <v>341</v>
      </c>
      <c r="K41" s="16">
        <f t="shared" si="5"/>
        <v>427</v>
      </c>
      <c r="L41" s="18">
        <f t="shared" si="6"/>
        <v>896</v>
      </c>
      <c r="M41" s="18">
        <f t="shared" si="7"/>
        <v>0</v>
      </c>
      <c r="N41" s="18">
        <f t="shared" si="8"/>
        <v>0</v>
      </c>
      <c r="O41" s="19"/>
      <c r="P41" s="19"/>
      <c r="Q41" s="1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</row>
    <row r="42" spans="1:32" x14ac:dyDescent="0.4">
      <c r="A42" s="1">
        <v>40</v>
      </c>
      <c r="B42" s="2" t="s">
        <v>222</v>
      </c>
      <c r="C42" s="2" t="s">
        <v>37</v>
      </c>
      <c r="D42" s="16">
        <v>88.6</v>
      </c>
      <c r="E42" s="16">
        <v>8898042.1999999993</v>
      </c>
      <c r="F42" s="17">
        <f t="shared" si="0"/>
        <v>4.284988836137065E-3</v>
      </c>
      <c r="G42" s="17">
        <f t="shared" si="1"/>
        <v>3.7403723454414494E-3</v>
      </c>
      <c r="H42" s="17">
        <f t="shared" si="2"/>
        <v>4.0126805907892572E-3</v>
      </c>
      <c r="I42" s="18">
        <f t="shared" si="3"/>
        <v>120</v>
      </c>
      <c r="J42" s="16">
        <f t="shared" si="4"/>
        <v>321</v>
      </c>
      <c r="K42" s="16">
        <f t="shared" si="5"/>
        <v>401</v>
      </c>
      <c r="L42" s="18">
        <f t="shared" si="6"/>
        <v>842</v>
      </c>
      <c r="M42" s="18">
        <f t="shared" si="7"/>
        <v>0</v>
      </c>
      <c r="N42" s="18">
        <f t="shared" si="8"/>
        <v>0</v>
      </c>
      <c r="O42" s="19"/>
      <c r="P42" s="19"/>
      <c r="Q42" s="1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</row>
    <row r="43" spans="1:32" x14ac:dyDescent="0.4">
      <c r="A43" s="1">
        <v>41</v>
      </c>
      <c r="B43" s="2" t="s">
        <v>222</v>
      </c>
      <c r="C43" s="2" t="s">
        <v>38</v>
      </c>
      <c r="D43" s="16">
        <v>14.6</v>
      </c>
      <c r="E43" s="16">
        <v>1259100</v>
      </c>
      <c r="F43" s="17">
        <f t="shared" si="0"/>
        <v>7.0610425516479851E-4</v>
      </c>
      <c r="G43" s="17">
        <f t="shared" si="1"/>
        <v>5.2927404863794972E-4</v>
      </c>
      <c r="H43" s="17">
        <f t="shared" si="2"/>
        <v>6.1768915190137412E-4</v>
      </c>
      <c r="I43" s="18">
        <f t="shared" si="3"/>
        <v>19</v>
      </c>
      <c r="J43" s="16">
        <f t="shared" si="4"/>
        <v>49</v>
      </c>
      <c r="K43" s="16">
        <f t="shared" si="5"/>
        <v>62</v>
      </c>
      <c r="L43" s="18">
        <f t="shared" si="6"/>
        <v>130</v>
      </c>
      <c r="M43" s="18">
        <f t="shared" si="7"/>
        <v>0</v>
      </c>
      <c r="N43" s="18">
        <f t="shared" si="8"/>
        <v>0</v>
      </c>
      <c r="O43" s="19"/>
      <c r="P43" s="19"/>
      <c r="Q43" s="1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</row>
    <row r="44" spans="1:32" x14ac:dyDescent="0.4">
      <c r="A44" s="1">
        <v>42</v>
      </c>
      <c r="B44" s="2" t="s">
        <v>222</v>
      </c>
      <c r="C44" s="2" t="s">
        <v>39</v>
      </c>
      <c r="D44" s="16">
        <v>27</v>
      </c>
      <c r="E44" s="16">
        <v>3970771.9</v>
      </c>
      <c r="F44" s="17">
        <f t="shared" si="0"/>
        <v>1.3058092390033946E-3</v>
      </c>
      <c r="G44" s="17">
        <f t="shared" si="1"/>
        <v>1.6691498052027671E-3</v>
      </c>
      <c r="H44" s="17">
        <f t="shared" si="2"/>
        <v>1.4874795221030807E-3</v>
      </c>
      <c r="I44" s="18">
        <f t="shared" si="3"/>
        <v>45</v>
      </c>
      <c r="J44" s="16">
        <f t="shared" si="4"/>
        <v>119</v>
      </c>
      <c r="K44" s="16">
        <f t="shared" si="5"/>
        <v>149</v>
      </c>
      <c r="L44" s="18">
        <f t="shared" si="6"/>
        <v>313</v>
      </c>
      <c r="M44" s="18">
        <f t="shared" si="7"/>
        <v>0</v>
      </c>
      <c r="N44" s="18">
        <f t="shared" si="8"/>
        <v>0</v>
      </c>
      <c r="O44" s="19"/>
      <c r="P44" s="19"/>
      <c r="Q44" s="1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</row>
    <row r="45" spans="1:32" x14ac:dyDescent="0.4">
      <c r="A45" s="1">
        <v>43</v>
      </c>
      <c r="B45" s="2" t="s">
        <v>222</v>
      </c>
      <c r="C45" s="2" t="s">
        <v>40</v>
      </c>
      <c r="D45" s="16">
        <v>60.3</v>
      </c>
      <c r="E45" s="16">
        <v>10524143.5</v>
      </c>
      <c r="F45" s="17">
        <f t="shared" si="0"/>
        <v>2.9163073004409143E-3</v>
      </c>
      <c r="G45" s="17">
        <f t="shared" si="1"/>
        <v>4.4239187027970478E-3</v>
      </c>
      <c r="H45" s="17">
        <f t="shared" si="2"/>
        <v>3.670113001618981E-3</v>
      </c>
      <c r="I45" s="18">
        <f t="shared" si="3"/>
        <v>110</v>
      </c>
      <c r="J45" s="16">
        <f t="shared" si="4"/>
        <v>294</v>
      </c>
      <c r="K45" s="16">
        <f t="shared" si="5"/>
        <v>367</v>
      </c>
      <c r="L45" s="18">
        <f t="shared" si="6"/>
        <v>771</v>
      </c>
      <c r="M45" s="18">
        <f t="shared" si="7"/>
        <v>0</v>
      </c>
      <c r="N45" s="18">
        <f t="shared" si="8"/>
        <v>0</v>
      </c>
      <c r="O45" s="19"/>
      <c r="P45" s="19"/>
      <c r="Q45" s="1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</row>
    <row r="46" spans="1:32" x14ac:dyDescent="0.4">
      <c r="A46" s="1">
        <v>44</v>
      </c>
      <c r="B46" s="2" t="s">
        <v>222</v>
      </c>
      <c r="C46" s="2" t="s">
        <v>41</v>
      </c>
      <c r="D46" s="16">
        <v>141.19999999999999</v>
      </c>
      <c r="E46" s="16">
        <v>16880603</v>
      </c>
      <c r="F46" s="17">
        <f t="shared" si="0"/>
        <v>6.8288986869362699E-3</v>
      </c>
      <c r="G46" s="17">
        <f t="shared" si="1"/>
        <v>7.095913821983893E-3</v>
      </c>
      <c r="H46" s="17">
        <f t="shared" si="2"/>
        <v>6.9624062544600815E-3</v>
      </c>
      <c r="I46" s="18">
        <f t="shared" si="3"/>
        <v>209</v>
      </c>
      <c r="J46" s="16">
        <f t="shared" si="4"/>
        <v>557</v>
      </c>
      <c r="K46" s="16">
        <f t="shared" si="5"/>
        <v>696</v>
      </c>
      <c r="L46" s="18">
        <f t="shared" si="6"/>
        <v>1462</v>
      </c>
      <c r="M46" s="18">
        <f t="shared" si="7"/>
        <v>0</v>
      </c>
      <c r="N46" s="18">
        <f t="shared" si="8"/>
        <v>0</v>
      </c>
      <c r="O46" s="19"/>
      <c r="P46" s="19"/>
      <c r="Q46" s="1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</row>
    <row r="47" spans="1:32" x14ac:dyDescent="0.4">
      <c r="A47" s="1">
        <v>45</v>
      </c>
      <c r="B47" s="2" t="s">
        <v>222</v>
      </c>
      <c r="C47" s="2" t="s">
        <v>42</v>
      </c>
      <c r="D47" s="16">
        <v>33.200000000000003</v>
      </c>
      <c r="E47" s="16">
        <v>4193180</v>
      </c>
      <c r="F47" s="17">
        <f t="shared" si="0"/>
        <v>1.6056617309226926E-3</v>
      </c>
      <c r="G47" s="17">
        <f t="shared" si="1"/>
        <v>1.7626410573168755E-3</v>
      </c>
      <c r="H47" s="17">
        <f t="shared" si="2"/>
        <v>1.6841513941197842E-3</v>
      </c>
      <c r="I47" s="18">
        <f t="shared" si="3"/>
        <v>51</v>
      </c>
      <c r="J47" s="16">
        <f t="shared" si="4"/>
        <v>135</v>
      </c>
      <c r="K47" s="16">
        <f t="shared" si="5"/>
        <v>168</v>
      </c>
      <c r="L47" s="18">
        <f t="shared" si="6"/>
        <v>354</v>
      </c>
      <c r="M47" s="18">
        <f t="shared" si="7"/>
        <v>0</v>
      </c>
      <c r="N47" s="18">
        <f t="shared" si="8"/>
        <v>0</v>
      </c>
      <c r="O47" s="19"/>
      <c r="P47" s="19"/>
      <c r="Q47" s="1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</row>
    <row r="48" spans="1:32" x14ac:dyDescent="0.4">
      <c r="A48" s="1">
        <v>46</v>
      </c>
      <c r="B48" s="2" t="s">
        <v>222</v>
      </c>
      <c r="C48" s="2" t="s">
        <v>43</v>
      </c>
      <c r="D48" s="16">
        <v>25.7</v>
      </c>
      <c r="E48" s="16">
        <v>5818700.2000000002</v>
      </c>
      <c r="F48" s="17">
        <f t="shared" si="0"/>
        <v>1.2429369423106384E-3</v>
      </c>
      <c r="G48" s="17">
        <f t="shared" si="1"/>
        <v>2.4459431440429259E-3</v>
      </c>
      <c r="H48" s="17">
        <f t="shared" si="2"/>
        <v>1.8444400431767822E-3</v>
      </c>
      <c r="I48" s="18">
        <f t="shared" si="3"/>
        <v>55</v>
      </c>
      <c r="J48" s="16">
        <f t="shared" si="4"/>
        <v>148</v>
      </c>
      <c r="K48" s="16">
        <f t="shared" si="5"/>
        <v>184</v>
      </c>
      <c r="L48" s="18">
        <f t="shared" si="6"/>
        <v>387</v>
      </c>
      <c r="M48" s="18">
        <f t="shared" si="7"/>
        <v>0</v>
      </c>
      <c r="N48" s="18">
        <f t="shared" si="8"/>
        <v>0</v>
      </c>
      <c r="O48" s="19"/>
      <c r="P48" s="19"/>
      <c r="Q48" s="1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</row>
    <row r="49" spans="1:32" x14ac:dyDescent="0.4">
      <c r="A49" s="1">
        <v>47</v>
      </c>
      <c r="B49" s="2" t="s">
        <v>222</v>
      </c>
      <c r="C49" s="2" t="s">
        <v>44</v>
      </c>
      <c r="D49" s="16">
        <v>107.2</v>
      </c>
      <c r="E49" s="16">
        <v>12817780</v>
      </c>
      <c r="F49" s="17">
        <f t="shared" si="0"/>
        <v>5.1845463118949586E-3</v>
      </c>
      <c r="G49" s="17">
        <f t="shared" si="1"/>
        <v>5.3880695061159075E-3</v>
      </c>
      <c r="H49" s="17">
        <f t="shared" si="2"/>
        <v>5.2863079090054331E-3</v>
      </c>
      <c r="I49" s="18">
        <f t="shared" si="3"/>
        <v>159</v>
      </c>
      <c r="J49" s="16">
        <f t="shared" si="4"/>
        <v>423</v>
      </c>
      <c r="K49" s="16">
        <f t="shared" si="5"/>
        <v>529</v>
      </c>
      <c r="L49" s="18">
        <f t="shared" si="6"/>
        <v>1111</v>
      </c>
      <c r="M49" s="18">
        <f t="shared" si="7"/>
        <v>0</v>
      </c>
      <c r="N49" s="18">
        <f t="shared" si="8"/>
        <v>0</v>
      </c>
      <c r="O49" s="19"/>
      <c r="P49" s="19"/>
      <c r="Q49" s="1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</row>
    <row r="50" spans="1:32" x14ac:dyDescent="0.4">
      <c r="A50" s="1">
        <v>48</v>
      </c>
      <c r="B50" s="2" t="s">
        <v>222</v>
      </c>
      <c r="C50" s="2" t="s">
        <v>45</v>
      </c>
      <c r="D50" s="16">
        <v>60.9</v>
      </c>
      <c r="E50" s="16">
        <v>7199560</v>
      </c>
      <c r="F50" s="17">
        <f t="shared" si="0"/>
        <v>2.9453252835298788E-3</v>
      </c>
      <c r="G50" s="17">
        <f t="shared" si="1"/>
        <v>3.0264000235182571E-3</v>
      </c>
      <c r="H50" s="17">
        <f t="shared" si="2"/>
        <v>2.9858626535240679E-3</v>
      </c>
      <c r="I50" s="18">
        <f t="shared" si="3"/>
        <v>90</v>
      </c>
      <c r="J50" s="16">
        <f t="shared" si="4"/>
        <v>239</v>
      </c>
      <c r="K50" s="16">
        <f t="shared" si="5"/>
        <v>299</v>
      </c>
      <c r="L50" s="18">
        <f t="shared" si="6"/>
        <v>628</v>
      </c>
      <c r="M50" s="18">
        <f t="shared" si="7"/>
        <v>0</v>
      </c>
      <c r="N50" s="18">
        <f t="shared" si="8"/>
        <v>0</v>
      </c>
      <c r="O50" s="19"/>
      <c r="P50" s="19"/>
      <c r="Q50" s="1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</row>
    <row r="51" spans="1:32" s="33" customFormat="1" x14ac:dyDescent="0.4">
      <c r="A51" s="7">
        <v>49</v>
      </c>
      <c r="B51" s="7" t="s">
        <v>223</v>
      </c>
      <c r="C51" s="7" t="s">
        <v>46</v>
      </c>
      <c r="D51" s="30">
        <v>266.8</v>
      </c>
      <c r="E51" s="30">
        <v>36435769.799999997</v>
      </c>
      <c r="F51" s="31">
        <f t="shared" si="0"/>
        <v>1.290332981355947E-2</v>
      </c>
      <c r="G51" s="31">
        <f t="shared" si="1"/>
        <v>1.5316104675789324E-2</v>
      </c>
      <c r="H51" s="31">
        <f t="shared" si="2"/>
        <v>1.4109717244674396E-2</v>
      </c>
      <c r="I51" s="30">
        <f t="shared" si="3"/>
        <v>423</v>
      </c>
      <c r="J51" s="30">
        <f t="shared" si="4"/>
        <v>1129</v>
      </c>
      <c r="K51" s="30">
        <f t="shared" si="5"/>
        <v>1411</v>
      </c>
      <c r="L51" s="30">
        <f t="shared" si="6"/>
        <v>2963</v>
      </c>
      <c r="M51" s="30">
        <f t="shared" si="7"/>
        <v>0</v>
      </c>
      <c r="N51" s="30">
        <f t="shared" si="8"/>
        <v>0</v>
      </c>
      <c r="O51" s="7"/>
      <c r="P51" s="7"/>
      <c r="Q51" s="7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</row>
    <row r="52" spans="1:32" s="33" customFormat="1" x14ac:dyDescent="0.4">
      <c r="A52" s="7">
        <v>50</v>
      </c>
      <c r="B52" s="7" t="s">
        <v>223</v>
      </c>
      <c r="C52" s="7" t="s">
        <v>47</v>
      </c>
      <c r="D52" s="30">
        <v>63.8</v>
      </c>
      <c r="E52" s="30">
        <v>5184852.8</v>
      </c>
      <c r="F52" s="31">
        <f t="shared" si="0"/>
        <v>3.0855788684598729E-3</v>
      </c>
      <c r="G52" s="31">
        <f t="shared" si="1"/>
        <v>2.1794996688490271E-3</v>
      </c>
      <c r="H52" s="31">
        <f t="shared" si="2"/>
        <v>2.63253926865445E-3</v>
      </c>
      <c r="I52" s="30">
        <f t="shared" si="3"/>
        <v>79</v>
      </c>
      <c r="J52" s="30">
        <f t="shared" si="4"/>
        <v>211</v>
      </c>
      <c r="K52" s="30">
        <f t="shared" si="5"/>
        <v>263</v>
      </c>
      <c r="L52" s="30">
        <f t="shared" si="6"/>
        <v>553</v>
      </c>
      <c r="M52" s="30">
        <f t="shared" si="7"/>
        <v>0</v>
      </c>
      <c r="N52" s="30">
        <f t="shared" si="8"/>
        <v>0</v>
      </c>
      <c r="O52" s="7"/>
      <c r="P52" s="7"/>
      <c r="Q52" s="7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</row>
    <row r="53" spans="1:32" s="33" customFormat="1" x14ac:dyDescent="0.4">
      <c r="A53" s="7">
        <v>51</v>
      </c>
      <c r="B53" s="7" t="s">
        <v>223</v>
      </c>
      <c r="C53" s="7" t="s">
        <v>48</v>
      </c>
      <c r="D53" s="30">
        <v>21.9</v>
      </c>
      <c r="E53" s="30">
        <v>2301880</v>
      </c>
      <c r="F53" s="31">
        <f t="shared" si="0"/>
        <v>1.0591563827471978E-3</v>
      </c>
      <c r="G53" s="31">
        <f t="shared" si="1"/>
        <v>9.6761603294315279E-4</v>
      </c>
      <c r="H53" s="31">
        <f t="shared" si="2"/>
        <v>1.0133862078451753E-3</v>
      </c>
      <c r="I53" s="30">
        <f t="shared" si="3"/>
        <v>30</v>
      </c>
      <c r="J53" s="30">
        <f t="shared" si="4"/>
        <v>81</v>
      </c>
      <c r="K53" s="30">
        <f t="shared" si="5"/>
        <v>101</v>
      </c>
      <c r="L53" s="30">
        <f t="shared" si="6"/>
        <v>212</v>
      </c>
      <c r="M53" s="30">
        <f t="shared" si="7"/>
        <v>0</v>
      </c>
      <c r="N53" s="30">
        <f t="shared" si="8"/>
        <v>0</v>
      </c>
      <c r="O53" s="7"/>
      <c r="P53" s="7"/>
      <c r="Q53" s="7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</row>
    <row r="54" spans="1:32" s="33" customFormat="1" x14ac:dyDescent="0.4">
      <c r="A54" s="7">
        <v>52</v>
      </c>
      <c r="B54" s="7" t="s">
        <v>223</v>
      </c>
      <c r="C54" s="7" t="s">
        <v>49</v>
      </c>
      <c r="D54" s="30">
        <v>86.6</v>
      </c>
      <c r="E54" s="30">
        <v>11790955.9</v>
      </c>
      <c r="F54" s="31">
        <f t="shared" si="0"/>
        <v>4.1882622258405172E-3</v>
      </c>
      <c r="G54" s="31">
        <f t="shared" si="1"/>
        <v>4.9564347283810022E-3</v>
      </c>
      <c r="H54" s="31">
        <f t="shared" si="2"/>
        <v>4.5723484771107593E-3</v>
      </c>
      <c r="I54" s="30">
        <f t="shared" si="3"/>
        <v>137</v>
      </c>
      <c r="J54" s="30">
        <f t="shared" si="4"/>
        <v>366</v>
      </c>
      <c r="K54" s="30">
        <f t="shared" si="5"/>
        <v>457</v>
      </c>
      <c r="L54" s="30">
        <f t="shared" si="6"/>
        <v>960</v>
      </c>
      <c r="M54" s="30">
        <f t="shared" si="7"/>
        <v>0</v>
      </c>
      <c r="N54" s="30">
        <f t="shared" si="8"/>
        <v>0</v>
      </c>
      <c r="O54" s="7"/>
      <c r="P54" s="7"/>
      <c r="Q54" s="7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</row>
    <row r="55" spans="1:32" s="33" customFormat="1" x14ac:dyDescent="0.4">
      <c r="A55" s="7">
        <v>53</v>
      </c>
      <c r="B55" s="7" t="s">
        <v>223</v>
      </c>
      <c r="C55" s="7" t="s">
        <v>50</v>
      </c>
      <c r="D55" s="30">
        <v>217</v>
      </c>
      <c r="E55" s="30">
        <v>25007665.600000001</v>
      </c>
      <c r="F55" s="31">
        <f t="shared" si="0"/>
        <v>1.049483721717543E-2</v>
      </c>
      <c r="G55" s="31">
        <f t="shared" si="1"/>
        <v>1.0512197934314974E-2</v>
      </c>
      <c r="H55" s="31">
        <f t="shared" si="2"/>
        <v>1.0503517575745202E-2</v>
      </c>
      <c r="I55" s="30">
        <f t="shared" si="3"/>
        <v>315</v>
      </c>
      <c r="J55" s="30">
        <f t="shared" si="4"/>
        <v>840</v>
      </c>
      <c r="K55" s="30">
        <f t="shared" si="5"/>
        <v>1050</v>
      </c>
      <c r="L55" s="30">
        <f t="shared" si="6"/>
        <v>2205</v>
      </c>
      <c r="M55" s="30">
        <f t="shared" si="7"/>
        <v>0</v>
      </c>
      <c r="N55" s="30">
        <f t="shared" si="8"/>
        <v>0</v>
      </c>
      <c r="O55" s="7"/>
      <c r="P55" s="7"/>
      <c r="Q55" s="7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</row>
    <row r="56" spans="1:32" s="33" customFormat="1" x14ac:dyDescent="0.4">
      <c r="A56" s="7">
        <v>54</v>
      </c>
      <c r="B56" s="7" t="s">
        <v>223</v>
      </c>
      <c r="C56" s="7" t="s">
        <v>51</v>
      </c>
      <c r="D56" s="30">
        <v>126.1</v>
      </c>
      <c r="E56" s="30">
        <v>11581686</v>
      </c>
      <c r="F56" s="31">
        <f t="shared" si="0"/>
        <v>6.0986127791973349E-3</v>
      </c>
      <c r="G56" s="31">
        <f t="shared" si="1"/>
        <v>4.8684662372118666E-3</v>
      </c>
      <c r="H56" s="31">
        <f t="shared" si="2"/>
        <v>5.4835395082046007E-3</v>
      </c>
      <c r="I56" s="30">
        <f t="shared" si="3"/>
        <v>165</v>
      </c>
      <c r="J56" s="30">
        <f t="shared" si="4"/>
        <v>439</v>
      </c>
      <c r="K56" s="30">
        <f t="shared" si="5"/>
        <v>548</v>
      </c>
      <c r="L56" s="30">
        <f t="shared" si="6"/>
        <v>1152</v>
      </c>
      <c r="M56" s="30">
        <f t="shared" si="7"/>
        <v>0</v>
      </c>
      <c r="N56" s="30">
        <f t="shared" si="8"/>
        <v>0</v>
      </c>
      <c r="O56" s="7"/>
      <c r="P56" s="7"/>
      <c r="Q56" s="7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</row>
    <row r="57" spans="1:32" s="33" customFormat="1" x14ac:dyDescent="0.4">
      <c r="A57" s="7">
        <v>55</v>
      </c>
      <c r="B57" s="7" t="s">
        <v>223</v>
      </c>
      <c r="C57" s="7" t="s">
        <v>52</v>
      </c>
      <c r="D57" s="30">
        <v>60.9</v>
      </c>
      <c r="E57" s="30">
        <v>9735561</v>
      </c>
      <c r="F57" s="31">
        <f t="shared" si="0"/>
        <v>2.9453252835298788E-3</v>
      </c>
      <c r="G57" s="31">
        <f t="shared" si="1"/>
        <v>4.0924309318018633E-3</v>
      </c>
      <c r="H57" s="31">
        <f t="shared" si="2"/>
        <v>3.518878107665871E-3</v>
      </c>
      <c r="I57" s="30">
        <f t="shared" si="3"/>
        <v>106</v>
      </c>
      <c r="J57" s="30">
        <f t="shared" si="4"/>
        <v>282</v>
      </c>
      <c r="K57" s="30">
        <f t="shared" si="5"/>
        <v>352</v>
      </c>
      <c r="L57" s="30">
        <f t="shared" si="6"/>
        <v>740</v>
      </c>
      <c r="M57" s="30">
        <f t="shared" si="7"/>
        <v>0</v>
      </c>
      <c r="N57" s="30">
        <f t="shared" si="8"/>
        <v>0</v>
      </c>
      <c r="O57" s="7"/>
      <c r="P57" s="7"/>
      <c r="Q57" s="7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</row>
    <row r="58" spans="1:32" s="33" customFormat="1" x14ac:dyDescent="0.4">
      <c r="A58" s="7">
        <v>56</v>
      </c>
      <c r="B58" s="7" t="s">
        <v>223</v>
      </c>
      <c r="C58" s="7" t="s">
        <v>53</v>
      </c>
      <c r="D58" s="30">
        <v>71</v>
      </c>
      <c r="E58" s="30">
        <v>8125003.7999999998</v>
      </c>
      <c r="F58" s="31">
        <f t="shared" si="0"/>
        <v>3.4337946655274448E-3</v>
      </c>
      <c r="G58" s="31">
        <f t="shared" si="1"/>
        <v>3.4154186771699836E-3</v>
      </c>
      <c r="H58" s="31">
        <f t="shared" si="2"/>
        <v>3.4246066713487142E-3</v>
      </c>
      <c r="I58" s="30">
        <f t="shared" si="3"/>
        <v>103</v>
      </c>
      <c r="J58" s="30">
        <f t="shared" si="4"/>
        <v>274</v>
      </c>
      <c r="K58" s="30">
        <f t="shared" si="5"/>
        <v>342</v>
      </c>
      <c r="L58" s="30">
        <f t="shared" si="6"/>
        <v>719</v>
      </c>
      <c r="M58" s="30">
        <f t="shared" si="7"/>
        <v>0</v>
      </c>
      <c r="N58" s="30">
        <f t="shared" si="8"/>
        <v>0</v>
      </c>
      <c r="O58" s="7"/>
      <c r="P58" s="7"/>
      <c r="Q58" s="7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</row>
    <row r="59" spans="1:32" s="33" customFormat="1" x14ac:dyDescent="0.4">
      <c r="A59" s="7">
        <v>57</v>
      </c>
      <c r="B59" s="7" t="s">
        <v>223</v>
      </c>
      <c r="C59" s="7" t="s">
        <v>54</v>
      </c>
      <c r="D59" s="30">
        <v>79.5</v>
      </c>
      <c r="E59" s="30">
        <v>9202258</v>
      </c>
      <c r="F59" s="31">
        <f t="shared" si="0"/>
        <v>3.8448827592877728E-3</v>
      </c>
      <c r="G59" s="31">
        <f t="shared" si="1"/>
        <v>3.8682522025819729E-3</v>
      </c>
      <c r="H59" s="31">
        <f t="shared" si="2"/>
        <v>3.8565674809348726E-3</v>
      </c>
      <c r="I59" s="30">
        <f t="shared" si="3"/>
        <v>116</v>
      </c>
      <c r="J59" s="30">
        <f t="shared" si="4"/>
        <v>309</v>
      </c>
      <c r="K59" s="30">
        <f t="shared" si="5"/>
        <v>386</v>
      </c>
      <c r="L59" s="30">
        <f t="shared" si="6"/>
        <v>811</v>
      </c>
      <c r="M59" s="30">
        <f t="shared" si="7"/>
        <v>0</v>
      </c>
      <c r="N59" s="30">
        <f t="shared" si="8"/>
        <v>0</v>
      </c>
      <c r="O59" s="7"/>
      <c r="P59" s="7"/>
      <c r="Q59" s="7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</row>
    <row r="60" spans="1:32" s="33" customFormat="1" x14ac:dyDescent="0.4">
      <c r="A60" s="7">
        <v>58</v>
      </c>
      <c r="B60" s="7" t="s">
        <v>223</v>
      </c>
      <c r="C60" s="7" t="s">
        <v>55</v>
      </c>
      <c r="D60" s="30">
        <v>252.5</v>
      </c>
      <c r="E60" s="30">
        <v>20164070.800000001</v>
      </c>
      <c r="F60" s="31">
        <f t="shared" si="0"/>
        <v>1.2211734549939152E-2</v>
      </c>
      <c r="G60" s="31">
        <f t="shared" si="1"/>
        <v>8.4761491456899866E-3</v>
      </c>
      <c r="H60" s="31">
        <f t="shared" si="2"/>
        <v>1.0343941847814569E-2</v>
      </c>
      <c r="I60" s="30">
        <f t="shared" si="3"/>
        <v>310</v>
      </c>
      <c r="J60" s="30">
        <f t="shared" si="4"/>
        <v>828</v>
      </c>
      <c r="K60" s="30">
        <f t="shared" si="5"/>
        <v>1034</v>
      </c>
      <c r="L60" s="30">
        <f t="shared" si="6"/>
        <v>2172</v>
      </c>
      <c r="M60" s="30">
        <f t="shared" si="7"/>
        <v>0</v>
      </c>
      <c r="N60" s="30">
        <f t="shared" si="8"/>
        <v>0</v>
      </c>
      <c r="O60" s="7"/>
      <c r="P60" s="7"/>
      <c r="Q60" s="7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</row>
    <row r="61" spans="1:32" s="33" customFormat="1" x14ac:dyDescent="0.4">
      <c r="A61" s="7">
        <v>59</v>
      </c>
      <c r="B61" s="7" t="s">
        <v>223</v>
      </c>
      <c r="C61" s="7" t="s">
        <v>56</v>
      </c>
      <c r="D61" s="30">
        <v>60.3</v>
      </c>
      <c r="E61" s="30">
        <v>6554300</v>
      </c>
      <c r="F61" s="31">
        <f t="shared" si="0"/>
        <v>2.9163073004409143E-3</v>
      </c>
      <c r="G61" s="31">
        <f t="shared" si="1"/>
        <v>2.7551591589132824E-3</v>
      </c>
      <c r="H61" s="31">
        <f t="shared" si="2"/>
        <v>2.8357332296770985E-3</v>
      </c>
      <c r="I61" s="30">
        <f t="shared" si="3"/>
        <v>85</v>
      </c>
      <c r="J61" s="30">
        <f t="shared" si="4"/>
        <v>227</v>
      </c>
      <c r="K61" s="30">
        <f t="shared" si="5"/>
        <v>284</v>
      </c>
      <c r="L61" s="30">
        <f t="shared" si="6"/>
        <v>596</v>
      </c>
      <c r="M61" s="30">
        <f t="shared" si="7"/>
        <v>0</v>
      </c>
      <c r="N61" s="30">
        <f t="shared" si="8"/>
        <v>0</v>
      </c>
      <c r="O61" s="7"/>
      <c r="P61" s="7"/>
      <c r="Q61" s="7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</row>
    <row r="62" spans="1:32" s="33" customFormat="1" x14ac:dyDescent="0.4">
      <c r="A62" s="7">
        <v>60</v>
      </c>
      <c r="B62" s="7" t="s">
        <v>223</v>
      </c>
      <c r="C62" s="7" t="s">
        <v>57</v>
      </c>
      <c r="D62" s="30">
        <v>71.099999999999994</v>
      </c>
      <c r="E62" s="30">
        <v>11367317.699999999</v>
      </c>
      <c r="F62" s="31">
        <f t="shared" si="0"/>
        <v>3.4386309960422719E-3</v>
      </c>
      <c r="G62" s="31">
        <f t="shared" si="1"/>
        <v>4.7783545875886161E-3</v>
      </c>
      <c r="H62" s="31">
        <f t="shared" si="2"/>
        <v>4.108492791815444E-3</v>
      </c>
      <c r="I62" s="30">
        <f t="shared" si="3"/>
        <v>123</v>
      </c>
      <c r="J62" s="30">
        <f t="shared" si="4"/>
        <v>329</v>
      </c>
      <c r="K62" s="30">
        <f t="shared" si="5"/>
        <v>411</v>
      </c>
      <c r="L62" s="30">
        <f t="shared" si="6"/>
        <v>863</v>
      </c>
      <c r="M62" s="30">
        <f t="shared" si="7"/>
        <v>0</v>
      </c>
      <c r="N62" s="30">
        <f t="shared" si="8"/>
        <v>0</v>
      </c>
      <c r="O62" s="7"/>
      <c r="P62" s="7"/>
      <c r="Q62" s="7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</row>
    <row r="63" spans="1:32" s="33" customFormat="1" x14ac:dyDescent="0.4">
      <c r="A63" s="7">
        <v>61</v>
      </c>
      <c r="B63" s="7" t="s">
        <v>223</v>
      </c>
      <c r="C63" s="7" t="s">
        <v>58</v>
      </c>
      <c r="D63" s="30">
        <v>177.8</v>
      </c>
      <c r="E63" s="30">
        <v>21090702.199999999</v>
      </c>
      <c r="F63" s="31">
        <f t="shared" si="0"/>
        <v>8.5989956553630953E-3</v>
      </c>
      <c r="G63" s="31">
        <f t="shared" si="1"/>
        <v>8.8656670177200483E-3</v>
      </c>
      <c r="H63" s="31">
        <f t="shared" si="2"/>
        <v>8.7323313365415718E-3</v>
      </c>
      <c r="I63" s="30">
        <f t="shared" si="3"/>
        <v>262</v>
      </c>
      <c r="J63" s="30">
        <f t="shared" si="4"/>
        <v>699</v>
      </c>
      <c r="K63" s="30">
        <f t="shared" si="5"/>
        <v>873</v>
      </c>
      <c r="L63" s="30">
        <f t="shared" si="6"/>
        <v>1834</v>
      </c>
      <c r="M63" s="30">
        <f t="shared" si="7"/>
        <v>0</v>
      </c>
      <c r="N63" s="30">
        <f t="shared" si="8"/>
        <v>0</v>
      </c>
      <c r="O63" s="7"/>
      <c r="P63" s="7"/>
      <c r="Q63" s="7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</row>
    <row r="64" spans="1:32" s="33" customFormat="1" x14ac:dyDescent="0.4">
      <c r="A64" s="7">
        <v>62</v>
      </c>
      <c r="B64" s="7" t="s">
        <v>223</v>
      </c>
      <c r="C64" s="7" t="s">
        <v>59</v>
      </c>
      <c r="D64" s="30">
        <v>161.69999999999999</v>
      </c>
      <c r="E64" s="30">
        <v>19617899.600000001</v>
      </c>
      <c r="F64" s="31">
        <f t="shared" si="0"/>
        <v>7.8203464424758846E-3</v>
      </c>
      <c r="G64" s="31">
        <f t="shared" si="1"/>
        <v>8.2465611524619297E-3</v>
      </c>
      <c r="H64" s="31">
        <f t="shared" si="2"/>
        <v>8.0334537974689063E-3</v>
      </c>
      <c r="I64" s="30">
        <f t="shared" si="3"/>
        <v>241</v>
      </c>
      <c r="J64" s="30">
        <f t="shared" si="4"/>
        <v>643</v>
      </c>
      <c r="K64" s="30">
        <f t="shared" si="5"/>
        <v>803</v>
      </c>
      <c r="L64" s="30">
        <f t="shared" si="6"/>
        <v>1687</v>
      </c>
      <c r="M64" s="30">
        <f t="shared" si="7"/>
        <v>0</v>
      </c>
      <c r="N64" s="30">
        <f t="shared" si="8"/>
        <v>0</v>
      </c>
      <c r="O64" s="7"/>
      <c r="P64" s="7"/>
      <c r="Q64" s="7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</row>
    <row r="65" spans="1:32" s="33" customFormat="1" x14ac:dyDescent="0.4">
      <c r="A65" s="7">
        <v>63</v>
      </c>
      <c r="B65" s="7" t="s">
        <v>223</v>
      </c>
      <c r="C65" s="7" t="s">
        <v>60</v>
      </c>
      <c r="D65" s="30">
        <v>72.7</v>
      </c>
      <c r="E65" s="30">
        <v>5992095.5</v>
      </c>
      <c r="F65" s="31">
        <f t="shared" si="0"/>
        <v>3.5160122842795103E-3</v>
      </c>
      <c r="G65" s="31">
        <f t="shared" si="1"/>
        <v>2.5188314233263757E-3</v>
      </c>
      <c r="H65" s="31">
        <f t="shared" si="2"/>
        <v>3.017421853802943E-3</v>
      </c>
      <c r="I65" s="30">
        <f t="shared" si="3"/>
        <v>91</v>
      </c>
      <c r="J65" s="30">
        <f t="shared" si="4"/>
        <v>241</v>
      </c>
      <c r="K65" s="30">
        <f t="shared" si="5"/>
        <v>302</v>
      </c>
      <c r="L65" s="30">
        <f t="shared" si="6"/>
        <v>634</v>
      </c>
      <c r="M65" s="30">
        <f t="shared" si="7"/>
        <v>0</v>
      </c>
      <c r="N65" s="30">
        <f t="shared" si="8"/>
        <v>0</v>
      </c>
      <c r="O65" s="7"/>
      <c r="P65" s="7"/>
      <c r="Q65" s="7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</row>
    <row r="66" spans="1:32" s="33" customFormat="1" x14ac:dyDescent="0.4">
      <c r="A66" s="7">
        <v>64</v>
      </c>
      <c r="B66" s="7" t="s">
        <v>223</v>
      </c>
      <c r="C66" s="7" t="s">
        <v>61</v>
      </c>
      <c r="D66" s="30">
        <v>70.400000000000006</v>
      </c>
      <c r="E66" s="30">
        <v>7317800</v>
      </c>
      <c r="F66" s="31">
        <f t="shared" si="0"/>
        <v>3.4047766824384807E-3</v>
      </c>
      <c r="G66" s="31">
        <f t="shared" si="1"/>
        <v>3.0761032746587152E-3</v>
      </c>
      <c r="H66" s="31">
        <f t="shared" si="2"/>
        <v>3.240439978548598E-3</v>
      </c>
      <c r="I66" s="30">
        <f t="shared" si="3"/>
        <v>97</v>
      </c>
      <c r="J66" s="30">
        <f t="shared" si="4"/>
        <v>259</v>
      </c>
      <c r="K66" s="30">
        <f t="shared" si="5"/>
        <v>324</v>
      </c>
      <c r="L66" s="30">
        <f t="shared" si="6"/>
        <v>680</v>
      </c>
      <c r="M66" s="30">
        <f t="shared" si="7"/>
        <v>0</v>
      </c>
      <c r="N66" s="30">
        <f t="shared" si="8"/>
        <v>0</v>
      </c>
      <c r="O66" s="7"/>
      <c r="P66" s="7"/>
      <c r="Q66" s="7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</row>
    <row r="67" spans="1:32" s="33" customFormat="1" x14ac:dyDescent="0.4">
      <c r="A67" s="7">
        <v>65</v>
      </c>
      <c r="B67" s="7" t="s">
        <v>223</v>
      </c>
      <c r="C67" s="7" t="s">
        <v>62</v>
      </c>
      <c r="D67" s="30">
        <v>56.2</v>
      </c>
      <c r="E67" s="30">
        <v>10857172.800000001</v>
      </c>
      <c r="F67" s="31">
        <f t="shared" ref="F67:F130" si="9">IFERROR(D67/$D$224,0)</f>
        <v>2.7180177493329916E-3</v>
      </c>
      <c r="G67" s="31">
        <f t="shared" ref="G67:G130" si="10">IFERROR(E67/$E$224,0)</f>
        <v>4.5639105747103687E-3</v>
      </c>
      <c r="H67" s="31">
        <f t="shared" ref="H67:H130" si="11">F67*50%+G67*50%</f>
        <v>3.6409641620216799E-3</v>
      </c>
      <c r="I67" s="30">
        <f t="shared" si="3"/>
        <v>109</v>
      </c>
      <c r="J67" s="30">
        <f t="shared" si="4"/>
        <v>291</v>
      </c>
      <c r="K67" s="30">
        <f t="shared" si="5"/>
        <v>364</v>
      </c>
      <c r="L67" s="30">
        <f t="shared" si="6"/>
        <v>764</v>
      </c>
      <c r="M67" s="30">
        <f t="shared" si="7"/>
        <v>0</v>
      </c>
      <c r="N67" s="30">
        <f t="shared" si="8"/>
        <v>0</v>
      </c>
      <c r="O67" s="7"/>
      <c r="P67" s="7"/>
      <c r="Q67" s="7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</row>
    <row r="68" spans="1:32" s="33" customFormat="1" x14ac:dyDescent="0.4">
      <c r="A68" s="7">
        <v>66</v>
      </c>
      <c r="B68" s="7" t="s">
        <v>223</v>
      </c>
      <c r="C68" s="7" t="s">
        <v>63</v>
      </c>
      <c r="D68" s="30">
        <v>105.5</v>
      </c>
      <c r="E68" s="30">
        <v>8441577</v>
      </c>
      <c r="F68" s="31">
        <f t="shared" si="9"/>
        <v>5.1023286931428935E-3</v>
      </c>
      <c r="G68" s="31">
        <f t="shared" si="10"/>
        <v>3.5484930789285978E-3</v>
      </c>
      <c r="H68" s="31">
        <f t="shared" si="11"/>
        <v>4.3254108860357457E-3</v>
      </c>
      <c r="I68" s="30">
        <f t="shared" ref="I68:I131" si="12">IF(ROUND(H68*$I$2,0)&lt;6,6,ROUND(H68*$I$2,0))</f>
        <v>130</v>
      </c>
      <c r="J68" s="30">
        <f t="shared" ref="J68:J131" si="13">IF(ROUND(H68*$J$2,0)&lt;6,6,ROUND(H68*$J$2,0))</f>
        <v>346</v>
      </c>
      <c r="K68" s="30">
        <f t="shared" ref="K68:K131" si="14">IF(ROUND(H68*$K$2,0)&lt;6,6,ROUND(H68*$K$2,0))</f>
        <v>433</v>
      </c>
      <c r="L68" s="30">
        <f t="shared" ref="L68:L131" si="15">SUM(I68:K68)</f>
        <v>909</v>
      </c>
      <c r="M68" s="30">
        <f t="shared" ref="M68:M131" si="16">SUM(O68,Q68,S68,U68,W68,Y68,AA68,AC68)</f>
        <v>0</v>
      </c>
      <c r="N68" s="30">
        <f t="shared" ref="N68:N131" si="17">SUM(P68,R68,T68,V68,X68,Z68,AB68,AD68)</f>
        <v>0</v>
      </c>
      <c r="O68" s="7"/>
      <c r="P68" s="7"/>
      <c r="Q68" s="7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</row>
    <row r="69" spans="1:32" s="33" customFormat="1" x14ac:dyDescent="0.4">
      <c r="A69" s="7">
        <v>67</v>
      </c>
      <c r="B69" s="7" t="s">
        <v>223</v>
      </c>
      <c r="C69" s="7" t="s">
        <v>64</v>
      </c>
      <c r="D69" s="30">
        <v>60.3</v>
      </c>
      <c r="E69" s="30">
        <v>8737770</v>
      </c>
      <c r="F69" s="31">
        <f t="shared" si="9"/>
        <v>2.9163073004409143E-3</v>
      </c>
      <c r="G69" s="31">
        <f t="shared" si="10"/>
        <v>3.6730004796816916E-3</v>
      </c>
      <c r="H69" s="31">
        <f t="shared" si="11"/>
        <v>3.2946538900613031E-3</v>
      </c>
      <c r="I69" s="30">
        <f t="shared" si="12"/>
        <v>99</v>
      </c>
      <c r="J69" s="30">
        <f t="shared" si="13"/>
        <v>264</v>
      </c>
      <c r="K69" s="30">
        <f t="shared" si="14"/>
        <v>329</v>
      </c>
      <c r="L69" s="30">
        <f t="shared" si="15"/>
        <v>692</v>
      </c>
      <c r="M69" s="30">
        <f t="shared" si="16"/>
        <v>0</v>
      </c>
      <c r="N69" s="30">
        <f t="shared" si="17"/>
        <v>0</v>
      </c>
      <c r="O69" s="7"/>
      <c r="P69" s="7"/>
      <c r="Q69" s="7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</row>
    <row r="70" spans="1:32" s="33" customFormat="1" x14ac:dyDescent="0.4">
      <c r="A70" s="7">
        <v>68</v>
      </c>
      <c r="B70" s="7" t="s">
        <v>223</v>
      </c>
      <c r="C70" s="7" t="s">
        <v>224</v>
      </c>
      <c r="D70" s="30">
        <v>49.2</v>
      </c>
      <c r="E70" s="30">
        <v>7622481.7999999998</v>
      </c>
      <c r="F70" s="31">
        <f t="shared" si="9"/>
        <v>2.3794746132950744E-3</v>
      </c>
      <c r="G70" s="31">
        <f t="shared" si="10"/>
        <v>3.2041790191049847E-3</v>
      </c>
      <c r="H70" s="31">
        <f t="shared" si="11"/>
        <v>2.7918268162000293E-3</v>
      </c>
      <c r="I70" s="30">
        <f t="shared" si="12"/>
        <v>84</v>
      </c>
      <c r="J70" s="30">
        <f t="shared" si="13"/>
        <v>223</v>
      </c>
      <c r="K70" s="30">
        <f t="shared" si="14"/>
        <v>279</v>
      </c>
      <c r="L70" s="30">
        <f t="shared" si="15"/>
        <v>586</v>
      </c>
      <c r="M70" s="30">
        <f t="shared" si="16"/>
        <v>0</v>
      </c>
      <c r="N70" s="30">
        <f t="shared" si="17"/>
        <v>0</v>
      </c>
      <c r="O70" s="7"/>
      <c r="P70" s="7"/>
      <c r="Q70" s="7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</row>
    <row r="71" spans="1:32" x14ac:dyDescent="0.4">
      <c r="A71" s="1">
        <v>69</v>
      </c>
      <c r="B71" s="2" t="s">
        <v>225</v>
      </c>
      <c r="C71" s="2" t="s">
        <v>65</v>
      </c>
      <c r="D71" s="16">
        <v>226.3</v>
      </c>
      <c r="E71" s="16">
        <v>18533936.5</v>
      </c>
      <c r="F71" s="17">
        <f t="shared" si="9"/>
        <v>1.0944615955054377E-2</v>
      </c>
      <c r="G71" s="17">
        <f t="shared" si="10"/>
        <v>7.7909074803857292E-3</v>
      </c>
      <c r="H71" s="17">
        <f t="shared" si="11"/>
        <v>9.3677617177200523E-3</v>
      </c>
      <c r="I71" s="18">
        <f t="shared" si="12"/>
        <v>281</v>
      </c>
      <c r="J71" s="16">
        <f t="shared" si="13"/>
        <v>749</v>
      </c>
      <c r="K71" s="16">
        <f t="shared" si="14"/>
        <v>937</v>
      </c>
      <c r="L71" s="18">
        <f t="shared" si="15"/>
        <v>1967</v>
      </c>
      <c r="M71" s="18">
        <f t="shared" si="16"/>
        <v>0</v>
      </c>
      <c r="N71" s="18">
        <f t="shared" si="17"/>
        <v>0</v>
      </c>
      <c r="O71" s="19"/>
      <c r="P71" s="19"/>
      <c r="Q71" s="1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</row>
    <row r="72" spans="1:32" x14ac:dyDescent="0.4">
      <c r="A72" s="1">
        <v>70</v>
      </c>
      <c r="B72" s="2" t="s">
        <v>225</v>
      </c>
      <c r="C72" s="2" t="s">
        <v>66</v>
      </c>
      <c r="D72" s="16">
        <v>61.5</v>
      </c>
      <c r="E72" s="16">
        <v>10287743.699999999</v>
      </c>
      <c r="F72" s="17">
        <f t="shared" si="9"/>
        <v>2.9743432666188428E-3</v>
      </c>
      <c r="G72" s="17">
        <f t="shared" si="10"/>
        <v>4.3245459133099519E-3</v>
      </c>
      <c r="H72" s="17">
        <f t="shared" si="11"/>
        <v>3.6494445899643976E-3</v>
      </c>
      <c r="I72" s="18">
        <f t="shared" si="12"/>
        <v>109</v>
      </c>
      <c r="J72" s="16">
        <f t="shared" si="13"/>
        <v>292</v>
      </c>
      <c r="K72" s="16">
        <f t="shared" si="14"/>
        <v>365</v>
      </c>
      <c r="L72" s="18">
        <f t="shared" si="15"/>
        <v>766</v>
      </c>
      <c r="M72" s="18">
        <f t="shared" si="16"/>
        <v>0</v>
      </c>
      <c r="N72" s="18">
        <f t="shared" si="17"/>
        <v>0</v>
      </c>
      <c r="O72" s="19"/>
      <c r="P72" s="19"/>
      <c r="Q72" s="1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</row>
    <row r="73" spans="1:32" x14ac:dyDescent="0.4">
      <c r="A73" s="1">
        <v>71</v>
      </c>
      <c r="B73" s="2" t="s">
        <v>225</v>
      </c>
      <c r="C73" s="2" t="s">
        <v>67</v>
      </c>
      <c r="D73" s="16">
        <v>75.599999999999994</v>
      </c>
      <c r="E73" s="16">
        <v>7996729.4000000004</v>
      </c>
      <c r="F73" s="17">
        <f t="shared" si="9"/>
        <v>3.6562658692095044E-3</v>
      </c>
      <c r="G73" s="17">
        <f t="shared" si="10"/>
        <v>3.3614973754269896E-3</v>
      </c>
      <c r="H73" s="17">
        <f t="shared" si="11"/>
        <v>3.508881622318247E-3</v>
      </c>
      <c r="I73" s="18">
        <f t="shared" si="12"/>
        <v>105</v>
      </c>
      <c r="J73" s="16">
        <f t="shared" si="13"/>
        <v>281</v>
      </c>
      <c r="K73" s="16">
        <f t="shared" si="14"/>
        <v>351</v>
      </c>
      <c r="L73" s="18">
        <f t="shared" si="15"/>
        <v>737</v>
      </c>
      <c r="M73" s="18">
        <f t="shared" si="16"/>
        <v>0</v>
      </c>
      <c r="N73" s="18">
        <f t="shared" si="17"/>
        <v>0</v>
      </c>
      <c r="O73" s="19"/>
      <c r="P73" s="19"/>
      <c r="Q73" s="1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</row>
    <row r="74" spans="1:32" x14ac:dyDescent="0.4">
      <c r="A74" s="1">
        <v>72</v>
      </c>
      <c r="B74" s="2" t="s">
        <v>225</v>
      </c>
      <c r="C74" s="2" t="s">
        <v>68</v>
      </c>
      <c r="D74" s="16">
        <v>108</v>
      </c>
      <c r="E74" s="16">
        <v>15507267</v>
      </c>
      <c r="F74" s="17">
        <f t="shared" si="9"/>
        <v>5.2232369560135782E-3</v>
      </c>
      <c r="G74" s="17">
        <f t="shared" si="10"/>
        <v>6.5186196397424134E-3</v>
      </c>
      <c r="H74" s="17">
        <f t="shared" si="11"/>
        <v>5.8709282978779958E-3</v>
      </c>
      <c r="I74" s="18">
        <f t="shared" si="12"/>
        <v>176</v>
      </c>
      <c r="J74" s="16">
        <f t="shared" si="13"/>
        <v>470</v>
      </c>
      <c r="K74" s="16">
        <f t="shared" si="14"/>
        <v>587</v>
      </c>
      <c r="L74" s="18">
        <f t="shared" si="15"/>
        <v>1233</v>
      </c>
      <c r="M74" s="18">
        <f t="shared" si="16"/>
        <v>0</v>
      </c>
      <c r="N74" s="18">
        <f t="shared" si="17"/>
        <v>0</v>
      </c>
      <c r="O74" s="19"/>
      <c r="P74" s="19"/>
      <c r="Q74" s="1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</row>
    <row r="75" spans="1:32" x14ac:dyDescent="0.4">
      <c r="A75" s="1">
        <v>73</v>
      </c>
      <c r="B75" s="2" t="s">
        <v>225</v>
      </c>
      <c r="C75" s="2" t="s">
        <v>69</v>
      </c>
      <c r="D75" s="16">
        <v>6.4</v>
      </c>
      <c r="E75" s="16">
        <v>1276570</v>
      </c>
      <c r="F75" s="17">
        <f t="shared" si="9"/>
        <v>3.0952515294895277E-4</v>
      </c>
      <c r="G75" s="17">
        <f t="shared" si="10"/>
        <v>5.3661772080831351E-4</v>
      </c>
      <c r="H75" s="17">
        <f t="shared" si="11"/>
        <v>4.2307143687863311E-4</v>
      </c>
      <c r="I75" s="18">
        <f t="shared" si="12"/>
        <v>13</v>
      </c>
      <c r="J75" s="16">
        <f t="shared" si="13"/>
        <v>34</v>
      </c>
      <c r="K75" s="16">
        <f t="shared" si="14"/>
        <v>42</v>
      </c>
      <c r="L75" s="18">
        <f t="shared" si="15"/>
        <v>89</v>
      </c>
      <c r="M75" s="18">
        <f t="shared" si="16"/>
        <v>0</v>
      </c>
      <c r="N75" s="18">
        <f t="shared" si="17"/>
        <v>0</v>
      </c>
      <c r="O75" s="19"/>
      <c r="P75" s="19"/>
      <c r="Q75" s="1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</row>
    <row r="76" spans="1:32" x14ac:dyDescent="0.4">
      <c r="A76" s="1">
        <v>74</v>
      </c>
      <c r="B76" s="2" t="s">
        <v>225</v>
      </c>
      <c r="C76" s="2" t="s">
        <v>70</v>
      </c>
      <c r="D76" s="16">
        <v>54.8</v>
      </c>
      <c r="E76" s="16">
        <v>4542290</v>
      </c>
      <c r="F76" s="17">
        <f t="shared" si="9"/>
        <v>2.6503091221254079E-3</v>
      </c>
      <c r="G76" s="17">
        <f t="shared" si="10"/>
        <v>1.9093925966068403E-3</v>
      </c>
      <c r="H76" s="17">
        <f t="shared" si="11"/>
        <v>2.2798508593661242E-3</v>
      </c>
      <c r="I76" s="18">
        <f t="shared" si="12"/>
        <v>68</v>
      </c>
      <c r="J76" s="16">
        <f t="shared" si="13"/>
        <v>182</v>
      </c>
      <c r="K76" s="16">
        <f t="shared" si="14"/>
        <v>228</v>
      </c>
      <c r="L76" s="18">
        <f t="shared" si="15"/>
        <v>478</v>
      </c>
      <c r="M76" s="18">
        <f t="shared" si="16"/>
        <v>0</v>
      </c>
      <c r="N76" s="18">
        <f t="shared" si="17"/>
        <v>0</v>
      </c>
      <c r="O76" s="19"/>
      <c r="P76" s="19"/>
      <c r="Q76" s="1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</row>
    <row r="77" spans="1:32" x14ac:dyDescent="0.4">
      <c r="A77" s="1">
        <v>75</v>
      </c>
      <c r="B77" s="2" t="s">
        <v>225</v>
      </c>
      <c r="C77" s="2" t="s">
        <v>71</v>
      </c>
      <c r="D77" s="16">
        <v>72.5</v>
      </c>
      <c r="E77" s="16">
        <v>8747510</v>
      </c>
      <c r="F77" s="17">
        <f t="shared" si="9"/>
        <v>3.5063396232498556E-3</v>
      </c>
      <c r="G77" s="17">
        <f t="shared" si="10"/>
        <v>3.6770947765872065E-3</v>
      </c>
      <c r="H77" s="17">
        <f t="shared" si="11"/>
        <v>3.5917171999185309E-3</v>
      </c>
      <c r="I77" s="18">
        <f t="shared" si="12"/>
        <v>108</v>
      </c>
      <c r="J77" s="16">
        <f t="shared" si="13"/>
        <v>287</v>
      </c>
      <c r="K77" s="16">
        <f t="shared" si="14"/>
        <v>359</v>
      </c>
      <c r="L77" s="18">
        <f t="shared" si="15"/>
        <v>754</v>
      </c>
      <c r="M77" s="18">
        <f t="shared" si="16"/>
        <v>0</v>
      </c>
      <c r="N77" s="18">
        <f t="shared" si="17"/>
        <v>0</v>
      </c>
      <c r="O77" s="19"/>
      <c r="P77" s="19"/>
      <c r="Q77" s="1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</row>
    <row r="78" spans="1:32" x14ac:dyDescent="0.4">
      <c r="A78" s="1">
        <v>76</v>
      </c>
      <c r="B78" s="2" t="s">
        <v>225</v>
      </c>
      <c r="C78" s="2" t="s">
        <v>72</v>
      </c>
      <c r="D78" s="16">
        <v>38.200000000000003</v>
      </c>
      <c r="E78" s="16">
        <v>5415900</v>
      </c>
      <c r="F78" s="17">
        <f t="shared" si="9"/>
        <v>1.847478256664062E-3</v>
      </c>
      <c r="G78" s="17">
        <f t="shared" si="10"/>
        <v>2.2766224446177999E-3</v>
      </c>
      <c r="H78" s="17">
        <f t="shared" si="11"/>
        <v>2.062050350640931E-3</v>
      </c>
      <c r="I78" s="18">
        <f t="shared" si="12"/>
        <v>62</v>
      </c>
      <c r="J78" s="16">
        <f t="shared" si="13"/>
        <v>165</v>
      </c>
      <c r="K78" s="16">
        <f t="shared" si="14"/>
        <v>206</v>
      </c>
      <c r="L78" s="18">
        <f t="shared" si="15"/>
        <v>433</v>
      </c>
      <c r="M78" s="18">
        <f t="shared" si="16"/>
        <v>0</v>
      </c>
      <c r="N78" s="18">
        <f t="shared" si="17"/>
        <v>0</v>
      </c>
      <c r="O78" s="19"/>
      <c r="P78" s="19"/>
      <c r="Q78" s="1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</row>
    <row r="79" spans="1:32" x14ac:dyDescent="0.4">
      <c r="A79" s="1">
        <v>77</v>
      </c>
      <c r="B79" s="2" t="s">
        <v>225</v>
      </c>
      <c r="C79" s="2" t="s">
        <v>73</v>
      </c>
      <c r="D79" s="16">
        <v>59.6</v>
      </c>
      <c r="E79" s="16">
        <v>5992880</v>
      </c>
      <c r="F79" s="17">
        <f t="shared" si="9"/>
        <v>2.8824529868371226E-3</v>
      </c>
      <c r="G79" s="17">
        <f t="shared" si="10"/>
        <v>2.5191611949816504E-3</v>
      </c>
      <c r="H79" s="17">
        <f t="shared" si="11"/>
        <v>2.7008070909093863E-3</v>
      </c>
      <c r="I79" s="18">
        <f t="shared" si="12"/>
        <v>81</v>
      </c>
      <c r="J79" s="16">
        <f t="shared" si="13"/>
        <v>216</v>
      </c>
      <c r="K79" s="16">
        <f t="shared" si="14"/>
        <v>270</v>
      </c>
      <c r="L79" s="18">
        <f t="shared" si="15"/>
        <v>567</v>
      </c>
      <c r="M79" s="18">
        <f t="shared" si="16"/>
        <v>0</v>
      </c>
      <c r="N79" s="18">
        <f t="shared" si="17"/>
        <v>0</v>
      </c>
      <c r="O79" s="19"/>
      <c r="P79" s="19"/>
      <c r="Q79" s="1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</row>
    <row r="80" spans="1:32" x14ac:dyDescent="0.4">
      <c r="A80" s="1">
        <v>78</v>
      </c>
      <c r="B80" s="2" t="s">
        <v>225</v>
      </c>
      <c r="C80" s="2" t="s">
        <v>74</v>
      </c>
      <c r="D80" s="16">
        <v>44.7</v>
      </c>
      <c r="E80" s="16">
        <v>9640582.833333334</v>
      </c>
      <c r="F80" s="17">
        <f t="shared" si="9"/>
        <v>2.1618397401278423E-3</v>
      </c>
      <c r="G80" s="17">
        <f t="shared" si="10"/>
        <v>4.05250600224593E-3</v>
      </c>
      <c r="H80" s="17">
        <f t="shared" si="11"/>
        <v>3.1071728711868861E-3</v>
      </c>
      <c r="I80" s="18">
        <f t="shared" si="12"/>
        <v>93</v>
      </c>
      <c r="J80" s="16">
        <f t="shared" si="13"/>
        <v>249</v>
      </c>
      <c r="K80" s="16">
        <f t="shared" si="14"/>
        <v>311</v>
      </c>
      <c r="L80" s="18">
        <f t="shared" si="15"/>
        <v>653</v>
      </c>
      <c r="M80" s="18">
        <f t="shared" si="16"/>
        <v>0</v>
      </c>
      <c r="N80" s="18">
        <f t="shared" si="17"/>
        <v>0</v>
      </c>
      <c r="O80" s="19"/>
      <c r="P80" s="19"/>
      <c r="Q80" s="1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</row>
    <row r="81" spans="1:32" x14ac:dyDescent="0.4">
      <c r="A81" s="1">
        <v>79</v>
      </c>
      <c r="B81" s="2" t="s">
        <v>225</v>
      </c>
      <c r="C81" s="2" t="s">
        <v>75</v>
      </c>
      <c r="D81" s="16">
        <v>12.4</v>
      </c>
      <c r="E81" s="16">
        <v>2320443.7999999998</v>
      </c>
      <c r="F81" s="17">
        <f t="shared" si="9"/>
        <v>5.9970498383859604E-4</v>
      </c>
      <c r="G81" s="17">
        <f t="shared" si="10"/>
        <v>9.7541949381528775E-4</v>
      </c>
      <c r="H81" s="17">
        <f t="shared" si="11"/>
        <v>7.8756223882694184E-4</v>
      </c>
      <c r="I81" s="18">
        <f t="shared" si="12"/>
        <v>24</v>
      </c>
      <c r="J81" s="16">
        <f t="shared" si="13"/>
        <v>63</v>
      </c>
      <c r="K81" s="16">
        <f t="shared" si="14"/>
        <v>79</v>
      </c>
      <c r="L81" s="18">
        <f t="shared" si="15"/>
        <v>166</v>
      </c>
      <c r="M81" s="18">
        <f t="shared" si="16"/>
        <v>0</v>
      </c>
      <c r="N81" s="18">
        <f t="shared" si="17"/>
        <v>0</v>
      </c>
      <c r="O81" s="19"/>
      <c r="P81" s="19"/>
      <c r="Q81" s="1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</row>
    <row r="82" spans="1:32" x14ac:dyDescent="0.4">
      <c r="A82" s="1">
        <v>80</v>
      </c>
      <c r="B82" s="2" t="s">
        <v>225</v>
      </c>
      <c r="C82" s="2" t="s">
        <v>76</v>
      </c>
      <c r="D82" s="16">
        <v>23.9</v>
      </c>
      <c r="E82" s="16">
        <v>2951549.9</v>
      </c>
      <c r="F82" s="17">
        <f t="shared" si="9"/>
        <v>1.1558829930437453E-3</v>
      </c>
      <c r="G82" s="17">
        <f t="shared" si="10"/>
        <v>1.2407106388133871E-3</v>
      </c>
      <c r="H82" s="17">
        <f t="shared" si="11"/>
        <v>1.1982968159285662E-3</v>
      </c>
      <c r="I82" s="18">
        <f t="shared" si="12"/>
        <v>36</v>
      </c>
      <c r="J82" s="16">
        <f t="shared" si="13"/>
        <v>96</v>
      </c>
      <c r="K82" s="16">
        <f t="shared" si="14"/>
        <v>120</v>
      </c>
      <c r="L82" s="18">
        <f t="shared" si="15"/>
        <v>252</v>
      </c>
      <c r="M82" s="18">
        <f t="shared" si="16"/>
        <v>0</v>
      </c>
      <c r="N82" s="18">
        <f t="shared" si="17"/>
        <v>0</v>
      </c>
      <c r="O82" s="19"/>
      <c r="P82" s="19"/>
      <c r="Q82" s="1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</row>
    <row r="83" spans="1:32" x14ac:dyDescent="0.4">
      <c r="A83" s="1">
        <v>81</v>
      </c>
      <c r="B83" s="2" t="s">
        <v>225</v>
      </c>
      <c r="C83" s="2" t="s">
        <v>77</v>
      </c>
      <c r="D83" s="16">
        <v>43.5</v>
      </c>
      <c r="E83" s="16">
        <v>7258921.9000000004</v>
      </c>
      <c r="F83" s="17">
        <f t="shared" si="9"/>
        <v>2.1038037739499133E-3</v>
      </c>
      <c r="G83" s="17">
        <f t="shared" si="10"/>
        <v>3.051353333936684E-3</v>
      </c>
      <c r="H83" s="17">
        <f t="shared" si="11"/>
        <v>2.5775785539432989E-3</v>
      </c>
      <c r="I83" s="18">
        <f t="shared" si="12"/>
        <v>77</v>
      </c>
      <c r="J83" s="16">
        <f t="shared" si="13"/>
        <v>206</v>
      </c>
      <c r="K83" s="16">
        <f t="shared" si="14"/>
        <v>258</v>
      </c>
      <c r="L83" s="18">
        <f t="shared" si="15"/>
        <v>541</v>
      </c>
      <c r="M83" s="18">
        <f t="shared" si="16"/>
        <v>0</v>
      </c>
      <c r="N83" s="18">
        <f t="shared" si="17"/>
        <v>0</v>
      </c>
      <c r="O83" s="19"/>
      <c r="P83" s="19"/>
      <c r="Q83" s="1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</row>
    <row r="84" spans="1:32" x14ac:dyDescent="0.4">
      <c r="A84" s="1">
        <v>82</v>
      </c>
      <c r="B84" s="2" t="s">
        <v>225</v>
      </c>
      <c r="C84" s="2" t="s">
        <v>78</v>
      </c>
      <c r="D84" s="16">
        <v>53.7</v>
      </c>
      <c r="E84" s="16">
        <v>6559930</v>
      </c>
      <c r="F84" s="17">
        <f t="shared" si="9"/>
        <v>2.5971094864623069E-3</v>
      </c>
      <c r="G84" s="17">
        <f t="shared" si="10"/>
        <v>2.7575257802251968E-3</v>
      </c>
      <c r="H84" s="17">
        <f t="shared" si="11"/>
        <v>2.6773176333437518E-3</v>
      </c>
      <c r="I84" s="18">
        <f t="shared" si="12"/>
        <v>80</v>
      </c>
      <c r="J84" s="16">
        <f t="shared" si="13"/>
        <v>214</v>
      </c>
      <c r="K84" s="16">
        <f t="shared" si="14"/>
        <v>268</v>
      </c>
      <c r="L84" s="18">
        <f t="shared" si="15"/>
        <v>562</v>
      </c>
      <c r="M84" s="18">
        <f t="shared" si="16"/>
        <v>0</v>
      </c>
      <c r="N84" s="18">
        <f t="shared" si="17"/>
        <v>0</v>
      </c>
      <c r="O84" s="19"/>
      <c r="P84" s="19"/>
      <c r="Q84" s="1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</row>
    <row r="85" spans="1:32" x14ac:dyDescent="0.4">
      <c r="A85" s="1">
        <v>83</v>
      </c>
      <c r="B85" s="2" t="s">
        <v>225</v>
      </c>
      <c r="C85" s="2" t="s">
        <v>79</v>
      </c>
      <c r="D85" s="16">
        <v>27.2</v>
      </c>
      <c r="E85" s="16">
        <v>3755467</v>
      </c>
      <c r="F85" s="17">
        <f t="shared" si="9"/>
        <v>1.3154819000330492E-3</v>
      </c>
      <c r="G85" s="17">
        <f t="shared" si="10"/>
        <v>1.578644447316508E-3</v>
      </c>
      <c r="H85" s="17">
        <f t="shared" si="11"/>
        <v>1.4470631736747787E-3</v>
      </c>
      <c r="I85" s="18">
        <f t="shared" si="12"/>
        <v>43</v>
      </c>
      <c r="J85" s="16">
        <f t="shared" si="13"/>
        <v>116</v>
      </c>
      <c r="K85" s="16">
        <f t="shared" si="14"/>
        <v>145</v>
      </c>
      <c r="L85" s="18">
        <f t="shared" si="15"/>
        <v>304</v>
      </c>
      <c r="M85" s="18">
        <f t="shared" si="16"/>
        <v>0</v>
      </c>
      <c r="N85" s="18">
        <f t="shared" si="17"/>
        <v>0</v>
      </c>
      <c r="O85" s="19"/>
      <c r="P85" s="19"/>
      <c r="Q85" s="1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</row>
    <row r="86" spans="1:32" x14ac:dyDescent="0.4">
      <c r="A86" s="1">
        <v>84</v>
      </c>
      <c r="B86" s="2" t="s">
        <v>225</v>
      </c>
      <c r="C86" s="2" t="s">
        <v>80</v>
      </c>
      <c r="D86" s="16">
        <v>35.9</v>
      </c>
      <c r="E86" s="16">
        <v>3624510</v>
      </c>
      <c r="F86" s="17">
        <f t="shared" si="9"/>
        <v>1.7362426548230318E-3</v>
      </c>
      <c r="G86" s="17">
        <f t="shared" si="10"/>
        <v>1.5235954904524939E-3</v>
      </c>
      <c r="H86" s="17">
        <f t="shared" si="11"/>
        <v>1.6299190726377628E-3</v>
      </c>
      <c r="I86" s="18">
        <f t="shared" si="12"/>
        <v>49</v>
      </c>
      <c r="J86" s="16">
        <f t="shared" si="13"/>
        <v>130</v>
      </c>
      <c r="K86" s="16">
        <f t="shared" si="14"/>
        <v>163</v>
      </c>
      <c r="L86" s="18">
        <f t="shared" si="15"/>
        <v>342</v>
      </c>
      <c r="M86" s="18">
        <f t="shared" si="16"/>
        <v>0</v>
      </c>
      <c r="N86" s="18">
        <f t="shared" si="17"/>
        <v>0</v>
      </c>
      <c r="O86" s="19"/>
      <c r="P86" s="19"/>
      <c r="Q86" s="1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</row>
    <row r="87" spans="1:32" x14ac:dyDescent="0.4">
      <c r="A87" s="1">
        <v>85</v>
      </c>
      <c r="B87" s="2" t="s">
        <v>225</v>
      </c>
      <c r="C87" s="2" t="s">
        <v>81</v>
      </c>
      <c r="D87" s="16">
        <v>87.6</v>
      </c>
      <c r="E87" s="16">
        <v>4617684</v>
      </c>
      <c r="F87" s="17">
        <f t="shared" si="9"/>
        <v>4.2366255309887911E-3</v>
      </c>
      <c r="G87" s="17">
        <f t="shared" si="10"/>
        <v>1.9410851449532859E-3</v>
      </c>
      <c r="H87" s="17">
        <f t="shared" si="11"/>
        <v>3.0888553379710385E-3</v>
      </c>
      <c r="I87" s="18">
        <f t="shared" si="12"/>
        <v>93</v>
      </c>
      <c r="J87" s="16">
        <f t="shared" si="13"/>
        <v>247</v>
      </c>
      <c r="K87" s="16">
        <f t="shared" si="14"/>
        <v>309</v>
      </c>
      <c r="L87" s="18">
        <f t="shared" si="15"/>
        <v>649</v>
      </c>
      <c r="M87" s="18">
        <f t="shared" si="16"/>
        <v>0</v>
      </c>
      <c r="N87" s="18">
        <f t="shared" si="17"/>
        <v>0</v>
      </c>
      <c r="O87" s="19"/>
      <c r="P87" s="19"/>
      <c r="Q87" s="1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</row>
    <row r="88" spans="1:32" x14ac:dyDescent="0.4">
      <c r="A88" s="1">
        <v>86</v>
      </c>
      <c r="B88" s="2" t="s">
        <v>225</v>
      </c>
      <c r="C88" s="2" t="s">
        <v>82</v>
      </c>
      <c r="D88" s="16">
        <v>27.3</v>
      </c>
      <c r="E88" s="16">
        <v>8015165.4000000004</v>
      </c>
      <c r="F88" s="17">
        <f t="shared" si="9"/>
        <v>1.3203182305478766E-3</v>
      </c>
      <c r="G88" s="17">
        <f t="shared" si="10"/>
        <v>3.3692471144157032E-3</v>
      </c>
      <c r="H88" s="17">
        <f t="shared" si="11"/>
        <v>2.34478267248179E-3</v>
      </c>
      <c r="I88" s="18">
        <f t="shared" si="12"/>
        <v>70</v>
      </c>
      <c r="J88" s="16">
        <f t="shared" si="13"/>
        <v>188</v>
      </c>
      <c r="K88" s="16">
        <f t="shared" si="14"/>
        <v>234</v>
      </c>
      <c r="L88" s="18">
        <f t="shared" si="15"/>
        <v>492</v>
      </c>
      <c r="M88" s="18">
        <f t="shared" si="16"/>
        <v>0</v>
      </c>
      <c r="N88" s="18">
        <f t="shared" si="17"/>
        <v>0</v>
      </c>
      <c r="O88" s="19"/>
      <c r="P88" s="19"/>
      <c r="Q88" s="1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</row>
    <row r="89" spans="1:32" s="33" customFormat="1" x14ac:dyDescent="0.4">
      <c r="A89" s="7">
        <v>87</v>
      </c>
      <c r="B89" s="7" t="s">
        <v>226</v>
      </c>
      <c r="C89" s="7" t="s">
        <v>83</v>
      </c>
      <c r="D89" s="30">
        <v>356.3</v>
      </c>
      <c r="E89" s="30">
        <v>41149690.899999999</v>
      </c>
      <c r="F89" s="31">
        <f t="shared" si="9"/>
        <v>1.7231845624329979E-2</v>
      </c>
      <c r="G89" s="31">
        <f t="shared" si="10"/>
        <v>1.7297643954287345E-2</v>
      </c>
      <c r="H89" s="31">
        <f t="shared" si="11"/>
        <v>1.7264744789308662E-2</v>
      </c>
      <c r="I89" s="30">
        <f t="shared" si="12"/>
        <v>518</v>
      </c>
      <c r="J89" s="30">
        <f t="shared" si="13"/>
        <v>1381</v>
      </c>
      <c r="K89" s="30">
        <f t="shared" si="14"/>
        <v>1726</v>
      </c>
      <c r="L89" s="30">
        <f t="shared" si="15"/>
        <v>3625</v>
      </c>
      <c r="M89" s="30">
        <f t="shared" si="16"/>
        <v>0</v>
      </c>
      <c r="N89" s="30">
        <f t="shared" si="17"/>
        <v>0</v>
      </c>
      <c r="O89" s="7"/>
      <c r="P89" s="7"/>
      <c r="Q89" s="7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</row>
    <row r="90" spans="1:32" s="33" customFormat="1" x14ac:dyDescent="0.4">
      <c r="A90" s="7">
        <v>88</v>
      </c>
      <c r="B90" s="7" t="s">
        <v>226</v>
      </c>
      <c r="C90" s="7" t="s">
        <v>84</v>
      </c>
      <c r="D90" s="30">
        <v>32.1</v>
      </c>
      <c r="E90" s="30">
        <v>6601402</v>
      </c>
      <c r="F90" s="31">
        <f t="shared" si="9"/>
        <v>1.5524620952595913E-3</v>
      </c>
      <c r="G90" s="31">
        <f t="shared" si="10"/>
        <v>2.7749589097185758E-3</v>
      </c>
      <c r="H90" s="31">
        <f t="shared" si="11"/>
        <v>2.1637105024890834E-3</v>
      </c>
      <c r="I90" s="30">
        <f t="shared" si="12"/>
        <v>65</v>
      </c>
      <c r="J90" s="30">
        <f t="shared" si="13"/>
        <v>173</v>
      </c>
      <c r="K90" s="30">
        <f t="shared" si="14"/>
        <v>216</v>
      </c>
      <c r="L90" s="30">
        <f t="shared" si="15"/>
        <v>454</v>
      </c>
      <c r="M90" s="30">
        <f t="shared" si="16"/>
        <v>0</v>
      </c>
      <c r="N90" s="30">
        <f t="shared" si="17"/>
        <v>0</v>
      </c>
      <c r="O90" s="7"/>
      <c r="P90" s="7"/>
      <c r="Q90" s="7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</row>
    <row r="91" spans="1:32" s="33" customFormat="1" x14ac:dyDescent="0.4">
      <c r="A91" s="7">
        <v>89</v>
      </c>
      <c r="B91" s="7" t="s">
        <v>226</v>
      </c>
      <c r="C91" s="7" t="s">
        <v>85</v>
      </c>
      <c r="D91" s="30">
        <v>65.900000000000006</v>
      </c>
      <c r="E91" s="30">
        <v>11719117</v>
      </c>
      <c r="F91" s="31">
        <f t="shared" si="9"/>
        <v>3.1871418092712482E-3</v>
      </c>
      <c r="G91" s="31">
        <f t="shared" si="10"/>
        <v>4.9262365984050699E-3</v>
      </c>
      <c r="H91" s="31">
        <f t="shared" si="11"/>
        <v>4.0566892038381586E-3</v>
      </c>
      <c r="I91" s="30">
        <f t="shared" si="12"/>
        <v>122</v>
      </c>
      <c r="J91" s="30">
        <f t="shared" si="13"/>
        <v>325</v>
      </c>
      <c r="K91" s="30">
        <f t="shared" si="14"/>
        <v>406</v>
      </c>
      <c r="L91" s="30">
        <f t="shared" si="15"/>
        <v>853</v>
      </c>
      <c r="M91" s="30">
        <f t="shared" si="16"/>
        <v>0</v>
      </c>
      <c r="N91" s="30">
        <f t="shared" si="17"/>
        <v>0</v>
      </c>
      <c r="O91" s="7"/>
      <c r="P91" s="7"/>
      <c r="Q91" s="7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</row>
    <row r="92" spans="1:32" s="33" customFormat="1" x14ac:dyDescent="0.4">
      <c r="A92" s="7">
        <v>90</v>
      </c>
      <c r="B92" s="7" t="s">
        <v>226</v>
      </c>
      <c r="C92" s="7" t="s">
        <v>86</v>
      </c>
      <c r="D92" s="30">
        <v>30.4</v>
      </c>
      <c r="E92" s="30">
        <v>4461543.3</v>
      </c>
      <c r="F92" s="31">
        <f t="shared" si="9"/>
        <v>1.4702444765075256E-3</v>
      </c>
      <c r="G92" s="31">
        <f t="shared" si="10"/>
        <v>1.8754499925061699E-3</v>
      </c>
      <c r="H92" s="31">
        <f t="shared" si="11"/>
        <v>1.6728472345068478E-3</v>
      </c>
      <c r="I92" s="30">
        <f t="shared" si="12"/>
        <v>50</v>
      </c>
      <c r="J92" s="30">
        <f t="shared" si="13"/>
        <v>134</v>
      </c>
      <c r="K92" s="30">
        <f t="shared" si="14"/>
        <v>167</v>
      </c>
      <c r="L92" s="30">
        <f t="shared" si="15"/>
        <v>351</v>
      </c>
      <c r="M92" s="30">
        <f t="shared" si="16"/>
        <v>0</v>
      </c>
      <c r="N92" s="30">
        <f t="shared" si="17"/>
        <v>0</v>
      </c>
      <c r="O92" s="7"/>
      <c r="P92" s="7"/>
      <c r="Q92" s="7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</row>
    <row r="93" spans="1:32" s="33" customFormat="1" x14ac:dyDescent="0.4">
      <c r="A93" s="7">
        <v>91</v>
      </c>
      <c r="B93" s="7" t="s">
        <v>226</v>
      </c>
      <c r="C93" s="7" t="s">
        <v>87</v>
      </c>
      <c r="D93" s="30">
        <v>59.9</v>
      </c>
      <c r="E93" s="30">
        <v>3781432.7</v>
      </c>
      <c r="F93" s="31">
        <f t="shared" si="9"/>
        <v>2.8969619783816049E-3</v>
      </c>
      <c r="G93" s="31">
        <f t="shared" si="10"/>
        <v>1.5895593636573216E-3</v>
      </c>
      <c r="H93" s="31">
        <f t="shared" si="11"/>
        <v>2.2432606710194635E-3</v>
      </c>
      <c r="I93" s="30">
        <f t="shared" si="12"/>
        <v>67</v>
      </c>
      <c r="J93" s="30">
        <f t="shared" si="13"/>
        <v>179</v>
      </c>
      <c r="K93" s="30">
        <f t="shared" si="14"/>
        <v>224</v>
      </c>
      <c r="L93" s="30">
        <f t="shared" si="15"/>
        <v>470</v>
      </c>
      <c r="M93" s="30">
        <f t="shared" si="16"/>
        <v>0</v>
      </c>
      <c r="N93" s="30">
        <f t="shared" si="17"/>
        <v>0</v>
      </c>
      <c r="O93" s="7"/>
      <c r="P93" s="7"/>
      <c r="Q93" s="7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</row>
    <row r="94" spans="1:32" s="33" customFormat="1" x14ac:dyDescent="0.4">
      <c r="A94" s="7">
        <v>92</v>
      </c>
      <c r="B94" s="7" t="s">
        <v>226</v>
      </c>
      <c r="C94" s="7" t="s">
        <v>88</v>
      </c>
      <c r="D94" s="30">
        <v>66</v>
      </c>
      <c r="E94" s="30">
        <v>6604780</v>
      </c>
      <c r="F94" s="31">
        <f t="shared" si="9"/>
        <v>3.1919781397860753E-3</v>
      </c>
      <c r="G94" s="31">
        <f t="shared" si="10"/>
        <v>2.7763788825057242E-3</v>
      </c>
      <c r="H94" s="31">
        <f t="shared" si="11"/>
        <v>2.9841785111458996E-3</v>
      </c>
      <c r="I94" s="30">
        <f t="shared" si="12"/>
        <v>90</v>
      </c>
      <c r="J94" s="30">
        <f t="shared" si="13"/>
        <v>239</v>
      </c>
      <c r="K94" s="30">
        <f t="shared" si="14"/>
        <v>298</v>
      </c>
      <c r="L94" s="30">
        <f t="shared" si="15"/>
        <v>627</v>
      </c>
      <c r="M94" s="30">
        <f t="shared" si="16"/>
        <v>0</v>
      </c>
      <c r="N94" s="30">
        <f t="shared" si="17"/>
        <v>0</v>
      </c>
      <c r="O94" s="7"/>
      <c r="P94" s="7"/>
      <c r="Q94" s="7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</row>
    <row r="95" spans="1:32" s="33" customFormat="1" x14ac:dyDescent="0.4">
      <c r="A95" s="7">
        <v>93</v>
      </c>
      <c r="B95" s="7" t="s">
        <v>226</v>
      </c>
      <c r="C95" s="7" t="s">
        <v>89</v>
      </c>
      <c r="D95" s="30">
        <v>169.9</v>
      </c>
      <c r="E95" s="30">
        <v>12383150</v>
      </c>
      <c r="F95" s="31">
        <f t="shared" si="9"/>
        <v>8.2169255446917309E-3</v>
      </c>
      <c r="G95" s="31">
        <f t="shared" si="10"/>
        <v>5.2053688629902523E-3</v>
      </c>
      <c r="H95" s="31">
        <f t="shared" si="11"/>
        <v>6.7111472038409916E-3</v>
      </c>
      <c r="I95" s="30">
        <f t="shared" si="12"/>
        <v>201</v>
      </c>
      <c r="J95" s="30">
        <f t="shared" si="13"/>
        <v>537</v>
      </c>
      <c r="K95" s="30">
        <f t="shared" si="14"/>
        <v>671</v>
      </c>
      <c r="L95" s="30">
        <f t="shared" si="15"/>
        <v>1409</v>
      </c>
      <c r="M95" s="30">
        <f t="shared" si="16"/>
        <v>0</v>
      </c>
      <c r="N95" s="30">
        <f t="shared" si="17"/>
        <v>0</v>
      </c>
      <c r="O95" s="7"/>
      <c r="P95" s="7"/>
      <c r="Q95" s="7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</row>
    <row r="96" spans="1:32" s="33" customFormat="1" x14ac:dyDescent="0.4">
      <c r="A96" s="7">
        <v>94</v>
      </c>
      <c r="B96" s="7" t="s">
        <v>226</v>
      </c>
      <c r="C96" s="7" t="s">
        <v>90</v>
      </c>
      <c r="D96" s="30">
        <v>25.4</v>
      </c>
      <c r="E96" s="30">
        <v>2304500</v>
      </c>
      <c r="F96" s="31">
        <f t="shared" si="9"/>
        <v>1.2284279507661562E-3</v>
      </c>
      <c r="G96" s="31">
        <f t="shared" si="10"/>
        <v>9.6871737358919475E-4</v>
      </c>
      <c r="H96" s="31">
        <f t="shared" si="11"/>
        <v>1.0985726621776755E-3</v>
      </c>
      <c r="I96" s="30">
        <f t="shared" si="12"/>
        <v>33</v>
      </c>
      <c r="J96" s="30">
        <f t="shared" si="13"/>
        <v>88</v>
      </c>
      <c r="K96" s="30">
        <f t="shared" si="14"/>
        <v>110</v>
      </c>
      <c r="L96" s="30">
        <f t="shared" si="15"/>
        <v>231</v>
      </c>
      <c r="M96" s="30">
        <f t="shared" si="16"/>
        <v>0</v>
      </c>
      <c r="N96" s="30">
        <f t="shared" si="17"/>
        <v>0</v>
      </c>
      <c r="O96" s="7"/>
      <c r="P96" s="7"/>
      <c r="Q96" s="7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</row>
    <row r="97" spans="1:32" s="33" customFormat="1" x14ac:dyDescent="0.4">
      <c r="A97" s="7">
        <v>95</v>
      </c>
      <c r="B97" s="7" t="s">
        <v>226</v>
      </c>
      <c r="C97" s="7" t="s">
        <v>91</v>
      </c>
      <c r="D97" s="30">
        <v>536.70000000000005</v>
      </c>
      <c r="E97" s="30">
        <v>33850244</v>
      </c>
      <c r="F97" s="31">
        <f t="shared" si="9"/>
        <v>2.5956585873078589E-2</v>
      </c>
      <c r="G97" s="31">
        <f t="shared" si="10"/>
        <v>1.4229255570854154E-2</v>
      </c>
      <c r="H97" s="31">
        <f t="shared" si="11"/>
        <v>2.0092920721966372E-2</v>
      </c>
      <c r="I97" s="30">
        <f t="shared" si="12"/>
        <v>603</v>
      </c>
      <c r="J97" s="30">
        <f t="shared" si="13"/>
        <v>1607</v>
      </c>
      <c r="K97" s="30">
        <f t="shared" si="14"/>
        <v>2009</v>
      </c>
      <c r="L97" s="30">
        <f t="shared" si="15"/>
        <v>4219</v>
      </c>
      <c r="M97" s="30">
        <f t="shared" si="16"/>
        <v>0</v>
      </c>
      <c r="N97" s="30">
        <f t="shared" si="17"/>
        <v>0</v>
      </c>
      <c r="O97" s="7"/>
      <c r="P97" s="7"/>
      <c r="Q97" s="7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</row>
    <row r="98" spans="1:32" s="33" customFormat="1" x14ac:dyDescent="0.4">
      <c r="A98" s="7">
        <v>96</v>
      </c>
      <c r="B98" s="7" t="s">
        <v>226</v>
      </c>
      <c r="C98" s="7" t="s">
        <v>92</v>
      </c>
      <c r="D98" s="30">
        <v>127.2</v>
      </c>
      <c r="E98" s="30">
        <v>13968334.6</v>
      </c>
      <c r="F98" s="31">
        <f t="shared" si="9"/>
        <v>6.1518124148604364E-3</v>
      </c>
      <c r="G98" s="31">
        <f t="shared" si="10"/>
        <v>5.8717155162191694E-3</v>
      </c>
      <c r="H98" s="31">
        <f t="shared" si="11"/>
        <v>6.0117639655398025E-3</v>
      </c>
      <c r="I98" s="30">
        <f t="shared" si="12"/>
        <v>180</v>
      </c>
      <c r="J98" s="30">
        <f t="shared" si="13"/>
        <v>481</v>
      </c>
      <c r="K98" s="30">
        <f t="shared" si="14"/>
        <v>601</v>
      </c>
      <c r="L98" s="30">
        <f t="shared" si="15"/>
        <v>1262</v>
      </c>
      <c r="M98" s="30">
        <f t="shared" si="16"/>
        <v>0</v>
      </c>
      <c r="N98" s="30">
        <f t="shared" si="17"/>
        <v>0</v>
      </c>
      <c r="O98" s="7"/>
      <c r="P98" s="7"/>
      <c r="Q98" s="7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</row>
    <row r="99" spans="1:32" s="33" customFormat="1" x14ac:dyDescent="0.4">
      <c r="A99" s="7">
        <v>97</v>
      </c>
      <c r="B99" s="7" t="s">
        <v>226</v>
      </c>
      <c r="C99" s="7" t="s">
        <v>93</v>
      </c>
      <c r="D99" s="30">
        <v>24.6</v>
      </c>
      <c r="E99" s="30">
        <v>4323030</v>
      </c>
      <c r="F99" s="31">
        <f t="shared" si="9"/>
        <v>1.1897373066475372E-3</v>
      </c>
      <c r="G99" s="31">
        <f t="shared" si="10"/>
        <v>1.8172246767399855E-3</v>
      </c>
      <c r="H99" s="31">
        <f t="shared" si="11"/>
        <v>1.5034809916937614E-3</v>
      </c>
      <c r="I99" s="30">
        <f t="shared" si="12"/>
        <v>45</v>
      </c>
      <c r="J99" s="30">
        <f t="shared" si="13"/>
        <v>120</v>
      </c>
      <c r="K99" s="30">
        <f t="shared" si="14"/>
        <v>150</v>
      </c>
      <c r="L99" s="30">
        <f t="shared" si="15"/>
        <v>315</v>
      </c>
      <c r="M99" s="30">
        <f t="shared" si="16"/>
        <v>0</v>
      </c>
      <c r="N99" s="30">
        <f t="shared" si="17"/>
        <v>0</v>
      </c>
      <c r="O99" s="7"/>
      <c r="P99" s="7"/>
      <c r="Q99" s="7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</row>
    <row r="100" spans="1:32" s="33" customFormat="1" x14ac:dyDescent="0.4">
      <c r="A100" s="7">
        <v>98</v>
      </c>
      <c r="B100" s="7" t="s">
        <v>226</v>
      </c>
      <c r="C100" s="7" t="s">
        <v>94</v>
      </c>
      <c r="D100" s="30">
        <v>45.6</v>
      </c>
      <c r="E100" s="30">
        <v>7552981.2999999998</v>
      </c>
      <c r="F100" s="31">
        <f t="shared" si="9"/>
        <v>2.2053667147612886E-3</v>
      </c>
      <c r="G100" s="31">
        <f t="shared" si="10"/>
        <v>3.174963856673596E-3</v>
      </c>
      <c r="H100" s="31">
        <f t="shared" si="11"/>
        <v>2.6901652857174423E-3</v>
      </c>
      <c r="I100" s="30">
        <f t="shared" si="12"/>
        <v>81</v>
      </c>
      <c r="J100" s="30">
        <f t="shared" si="13"/>
        <v>215</v>
      </c>
      <c r="K100" s="30">
        <f t="shared" si="14"/>
        <v>269</v>
      </c>
      <c r="L100" s="30">
        <f t="shared" si="15"/>
        <v>565</v>
      </c>
      <c r="M100" s="30">
        <f t="shared" si="16"/>
        <v>0</v>
      </c>
      <c r="N100" s="30">
        <f t="shared" si="17"/>
        <v>0</v>
      </c>
      <c r="O100" s="7"/>
      <c r="P100" s="7"/>
      <c r="Q100" s="7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</row>
    <row r="101" spans="1:32" s="33" customFormat="1" x14ac:dyDescent="0.4">
      <c r="A101" s="7">
        <v>99</v>
      </c>
      <c r="B101" s="7" t="s">
        <v>226</v>
      </c>
      <c r="C101" s="7" t="s">
        <v>95</v>
      </c>
      <c r="D101" s="30">
        <v>11.2</v>
      </c>
      <c r="E101" s="30">
        <v>1000600</v>
      </c>
      <c r="F101" s="31">
        <f t="shared" si="9"/>
        <v>5.4166901766066736E-4</v>
      </c>
      <c r="G101" s="31">
        <f t="shared" si="10"/>
        <v>4.2061124062197801E-4</v>
      </c>
      <c r="H101" s="31">
        <f t="shared" si="11"/>
        <v>4.8114012914132265E-4</v>
      </c>
      <c r="I101" s="30">
        <f t="shared" si="12"/>
        <v>14</v>
      </c>
      <c r="J101" s="30">
        <f t="shared" si="13"/>
        <v>38</v>
      </c>
      <c r="K101" s="30">
        <f t="shared" si="14"/>
        <v>48</v>
      </c>
      <c r="L101" s="30">
        <f t="shared" si="15"/>
        <v>100</v>
      </c>
      <c r="M101" s="30">
        <f t="shared" si="16"/>
        <v>0</v>
      </c>
      <c r="N101" s="30">
        <f t="shared" si="17"/>
        <v>0</v>
      </c>
      <c r="O101" s="7"/>
      <c r="P101" s="7"/>
      <c r="Q101" s="7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</row>
    <row r="102" spans="1:32" s="33" customFormat="1" x14ac:dyDescent="0.4">
      <c r="A102" s="7">
        <v>100</v>
      </c>
      <c r="B102" s="7" t="s">
        <v>226</v>
      </c>
      <c r="C102" s="7" t="s">
        <v>96</v>
      </c>
      <c r="D102" s="30">
        <v>40.200000000000003</v>
      </c>
      <c r="E102" s="30">
        <v>5269018</v>
      </c>
      <c r="F102" s="31">
        <f t="shared" si="9"/>
        <v>1.9442048669606098E-3</v>
      </c>
      <c r="G102" s="31">
        <f t="shared" si="10"/>
        <v>2.2148792702773668E-3</v>
      </c>
      <c r="H102" s="31">
        <f t="shared" si="11"/>
        <v>2.0795420686189883E-3</v>
      </c>
      <c r="I102" s="30">
        <f t="shared" si="12"/>
        <v>62</v>
      </c>
      <c r="J102" s="30">
        <f t="shared" si="13"/>
        <v>166</v>
      </c>
      <c r="K102" s="30">
        <f t="shared" si="14"/>
        <v>208</v>
      </c>
      <c r="L102" s="30">
        <f t="shared" si="15"/>
        <v>436</v>
      </c>
      <c r="M102" s="30">
        <f t="shared" si="16"/>
        <v>0</v>
      </c>
      <c r="N102" s="30">
        <f t="shared" si="17"/>
        <v>0</v>
      </c>
      <c r="O102" s="7"/>
      <c r="P102" s="7"/>
      <c r="Q102" s="7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</row>
    <row r="103" spans="1:32" s="33" customFormat="1" x14ac:dyDescent="0.4">
      <c r="A103" s="7">
        <v>101</v>
      </c>
      <c r="B103" s="7" t="s">
        <v>226</v>
      </c>
      <c r="C103" s="7" t="s">
        <v>112</v>
      </c>
      <c r="D103" s="30">
        <v>160.80000000000001</v>
      </c>
      <c r="E103" s="30">
        <v>26806788.300000001</v>
      </c>
      <c r="F103" s="31">
        <f t="shared" si="9"/>
        <v>7.7768194678424392E-3</v>
      </c>
      <c r="G103" s="31">
        <f t="shared" si="10"/>
        <v>1.1268475398714495E-2</v>
      </c>
      <c r="H103" s="31">
        <f t="shared" si="11"/>
        <v>9.5226474332784673E-3</v>
      </c>
      <c r="I103" s="30">
        <f t="shared" si="12"/>
        <v>286</v>
      </c>
      <c r="J103" s="30">
        <f t="shared" si="13"/>
        <v>762</v>
      </c>
      <c r="K103" s="30">
        <f t="shared" si="14"/>
        <v>952</v>
      </c>
      <c r="L103" s="30">
        <f t="shared" si="15"/>
        <v>2000</v>
      </c>
      <c r="M103" s="30">
        <f t="shared" si="16"/>
        <v>0</v>
      </c>
      <c r="N103" s="30">
        <f t="shared" si="17"/>
        <v>0</v>
      </c>
      <c r="O103" s="7"/>
      <c r="P103" s="7"/>
      <c r="Q103" s="7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</row>
    <row r="104" spans="1:32" s="33" customFormat="1" x14ac:dyDescent="0.4">
      <c r="A104" s="7">
        <v>102</v>
      </c>
      <c r="B104" s="7" t="s">
        <v>226</v>
      </c>
      <c r="C104" s="7" t="s">
        <v>113</v>
      </c>
      <c r="D104" s="30">
        <v>102.8</v>
      </c>
      <c r="E104" s="30">
        <v>11601085.300000001</v>
      </c>
      <c r="F104" s="31">
        <f t="shared" si="9"/>
        <v>4.9717477692425537E-3</v>
      </c>
      <c r="G104" s="31">
        <f t="shared" si="10"/>
        <v>4.8766209080495625E-3</v>
      </c>
      <c r="H104" s="31">
        <f t="shared" si="11"/>
        <v>4.9241843386460581E-3</v>
      </c>
      <c r="I104" s="30">
        <f t="shared" si="12"/>
        <v>148</v>
      </c>
      <c r="J104" s="30">
        <f t="shared" si="13"/>
        <v>394</v>
      </c>
      <c r="K104" s="30">
        <f t="shared" si="14"/>
        <v>492</v>
      </c>
      <c r="L104" s="30">
        <f t="shared" si="15"/>
        <v>1034</v>
      </c>
      <c r="M104" s="30">
        <f t="shared" si="16"/>
        <v>0</v>
      </c>
      <c r="N104" s="30">
        <f t="shared" si="17"/>
        <v>0</v>
      </c>
      <c r="O104" s="7"/>
      <c r="P104" s="7"/>
      <c r="Q104" s="7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</row>
    <row r="105" spans="1:32" s="33" customFormat="1" x14ac:dyDescent="0.4">
      <c r="A105" s="7">
        <v>103</v>
      </c>
      <c r="B105" s="7" t="s">
        <v>226</v>
      </c>
      <c r="C105" s="7" t="s">
        <v>114</v>
      </c>
      <c r="D105" s="30">
        <v>73.599999999999994</v>
      </c>
      <c r="E105" s="30">
        <v>13959749.699999999</v>
      </c>
      <c r="F105" s="31">
        <f t="shared" si="9"/>
        <v>3.5595392589129566E-3</v>
      </c>
      <c r="G105" s="31">
        <f t="shared" si="10"/>
        <v>5.8681067760236703E-3</v>
      </c>
      <c r="H105" s="31">
        <f t="shared" si="11"/>
        <v>4.7138230174683139E-3</v>
      </c>
      <c r="I105" s="30">
        <f t="shared" si="12"/>
        <v>141</v>
      </c>
      <c r="J105" s="30">
        <f t="shared" si="13"/>
        <v>377</v>
      </c>
      <c r="K105" s="30">
        <f t="shared" si="14"/>
        <v>471</v>
      </c>
      <c r="L105" s="30">
        <f t="shared" si="15"/>
        <v>989</v>
      </c>
      <c r="M105" s="30">
        <f t="shared" si="16"/>
        <v>0</v>
      </c>
      <c r="N105" s="30">
        <f t="shared" si="17"/>
        <v>0</v>
      </c>
      <c r="O105" s="7"/>
      <c r="P105" s="7"/>
      <c r="Q105" s="7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</row>
    <row r="106" spans="1:32" s="33" customFormat="1" x14ac:dyDescent="0.4">
      <c r="A106" s="7">
        <v>104</v>
      </c>
      <c r="B106" s="7" t="s">
        <v>226</v>
      </c>
      <c r="C106" s="7" t="s">
        <v>115</v>
      </c>
      <c r="D106" s="30">
        <v>50.7</v>
      </c>
      <c r="E106" s="30">
        <v>6717202.2000000002</v>
      </c>
      <c r="F106" s="31">
        <f t="shared" si="9"/>
        <v>2.4520195710174852E-3</v>
      </c>
      <c r="G106" s="31">
        <f t="shared" si="10"/>
        <v>2.8236365689093346E-3</v>
      </c>
      <c r="H106" s="31">
        <f t="shared" si="11"/>
        <v>2.6378280699634101E-3</v>
      </c>
      <c r="I106" s="30">
        <f t="shared" si="12"/>
        <v>79</v>
      </c>
      <c r="J106" s="30">
        <f t="shared" si="13"/>
        <v>211</v>
      </c>
      <c r="K106" s="30">
        <f t="shared" si="14"/>
        <v>264</v>
      </c>
      <c r="L106" s="30">
        <f t="shared" si="15"/>
        <v>554</v>
      </c>
      <c r="M106" s="30">
        <f t="shared" si="16"/>
        <v>0</v>
      </c>
      <c r="N106" s="30">
        <f t="shared" si="17"/>
        <v>0</v>
      </c>
      <c r="O106" s="7"/>
      <c r="P106" s="7"/>
      <c r="Q106" s="7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</row>
    <row r="107" spans="1:32" s="33" customFormat="1" x14ac:dyDescent="0.4">
      <c r="A107" s="7">
        <v>105</v>
      </c>
      <c r="B107" s="7" t="s">
        <v>226</v>
      </c>
      <c r="C107" s="7" t="s">
        <v>116</v>
      </c>
      <c r="D107" s="30">
        <v>51.8</v>
      </c>
      <c r="E107" s="30">
        <v>9493528</v>
      </c>
      <c r="F107" s="31">
        <f t="shared" si="9"/>
        <v>2.5052192066805862E-3</v>
      </c>
      <c r="G107" s="31">
        <f t="shared" si="10"/>
        <v>3.9906901758539727E-3</v>
      </c>
      <c r="H107" s="31">
        <f t="shared" si="11"/>
        <v>3.2479546912672795E-3</v>
      </c>
      <c r="I107" s="30">
        <f t="shared" si="12"/>
        <v>97</v>
      </c>
      <c r="J107" s="30">
        <f t="shared" si="13"/>
        <v>260</v>
      </c>
      <c r="K107" s="30">
        <f t="shared" si="14"/>
        <v>325</v>
      </c>
      <c r="L107" s="30">
        <f t="shared" si="15"/>
        <v>682</v>
      </c>
      <c r="M107" s="30">
        <f t="shared" si="16"/>
        <v>0</v>
      </c>
      <c r="N107" s="30">
        <f t="shared" si="17"/>
        <v>0</v>
      </c>
      <c r="O107" s="7"/>
      <c r="P107" s="7"/>
      <c r="Q107" s="7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</row>
    <row r="108" spans="1:32" s="33" customFormat="1" x14ac:dyDescent="0.4">
      <c r="A108" s="7">
        <v>106</v>
      </c>
      <c r="B108" s="7" t="s">
        <v>226</v>
      </c>
      <c r="C108" s="7" t="s">
        <v>117</v>
      </c>
      <c r="D108" s="30">
        <v>78.8</v>
      </c>
      <c r="E108" s="30">
        <v>6763918</v>
      </c>
      <c r="F108" s="31">
        <f t="shared" si="9"/>
        <v>3.8110284456839808E-3</v>
      </c>
      <c r="G108" s="31">
        <f t="shared" si="10"/>
        <v>2.8432739770590928E-3</v>
      </c>
      <c r="H108" s="31">
        <f t="shared" si="11"/>
        <v>3.327151211371537E-3</v>
      </c>
      <c r="I108" s="30">
        <f t="shared" si="12"/>
        <v>100</v>
      </c>
      <c r="J108" s="30">
        <f t="shared" si="13"/>
        <v>266</v>
      </c>
      <c r="K108" s="30">
        <f t="shared" si="14"/>
        <v>333</v>
      </c>
      <c r="L108" s="30">
        <f t="shared" si="15"/>
        <v>699</v>
      </c>
      <c r="M108" s="30">
        <f t="shared" si="16"/>
        <v>0</v>
      </c>
      <c r="N108" s="30">
        <f t="shared" si="17"/>
        <v>0</v>
      </c>
      <c r="O108" s="7"/>
      <c r="P108" s="7"/>
      <c r="Q108" s="7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</row>
    <row r="109" spans="1:32" s="33" customFormat="1" x14ac:dyDescent="0.4">
      <c r="A109" s="7">
        <v>107</v>
      </c>
      <c r="B109" s="7" t="s">
        <v>226</v>
      </c>
      <c r="C109" s="7" t="s">
        <v>118</v>
      </c>
      <c r="D109" s="30">
        <v>60.9</v>
      </c>
      <c r="E109" s="30">
        <v>11802525</v>
      </c>
      <c r="F109" s="31">
        <f t="shared" si="9"/>
        <v>2.9453252835298788E-3</v>
      </c>
      <c r="G109" s="31">
        <f t="shared" si="10"/>
        <v>4.9612979039795231E-3</v>
      </c>
      <c r="H109" s="31">
        <f t="shared" si="11"/>
        <v>3.9533115937547009E-3</v>
      </c>
      <c r="I109" s="30">
        <f t="shared" si="12"/>
        <v>119</v>
      </c>
      <c r="J109" s="30">
        <f t="shared" si="13"/>
        <v>316</v>
      </c>
      <c r="K109" s="30">
        <f t="shared" si="14"/>
        <v>395</v>
      </c>
      <c r="L109" s="30">
        <f t="shared" si="15"/>
        <v>830</v>
      </c>
      <c r="M109" s="30">
        <f t="shared" si="16"/>
        <v>0</v>
      </c>
      <c r="N109" s="30">
        <f t="shared" si="17"/>
        <v>0</v>
      </c>
      <c r="O109" s="7"/>
      <c r="P109" s="7"/>
      <c r="Q109" s="7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</row>
    <row r="110" spans="1:32" x14ac:dyDescent="0.4">
      <c r="A110" s="1">
        <v>108</v>
      </c>
      <c r="B110" s="2" t="s">
        <v>227</v>
      </c>
      <c r="C110" s="2" t="s">
        <v>97</v>
      </c>
      <c r="D110" s="16">
        <v>196.5</v>
      </c>
      <c r="E110" s="16">
        <v>23496441.899999999</v>
      </c>
      <c r="F110" s="17">
        <f t="shared" si="9"/>
        <v>9.5033894616358156E-3</v>
      </c>
      <c r="G110" s="17">
        <f t="shared" si="10"/>
        <v>9.8769414129134779E-3</v>
      </c>
      <c r="H110" s="17">
        <f t="shared" si="11"/>
        <v>9.6901654372746476E-3</v>
      </c>
      <c r="I110" s="18">
        <f t="shared" si="12"/>
        <v>291</v>
      </c>
      <c r="J110" s="16">
        <f t="shared" si="13"/>
        <v>775</v>
      </c>
      <c r="K110" s="16">
        <f t="shared" si="14"/>
        <v>969</v>
      </c>
      <c r="L110" s="18">
        <f t="shared" si="15"/>
        <v>2035</v>
      </c>
      <c r="M110" s="18">
        <f t="shared" si="16"/>
        <v>0</v>
      </c>
      <c r="N110" s="18">
        <f t="shared" si="17"/>
        <v>0</v>
      </c>
      <c r="O110" s="19"/>
      <c r="P110" s="19"/>
      <c r="Q110" s="1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</row>
    <row r="111" spans="1:32" x14ac:dyDescent="0.4">
      <c r="A111" s="1">
        <v>109</v>
      </c>
      <c r="B111" s="2" t="s">
        <v>227</v>
      </c>
      <c r="C111" s="2" t="s">
        <v>98</v>
      </c>
      <c r="D111" s="16">
        <v>208.1</v>
      </c>
      <c r="E111" s="16">
        <v>7390455.4000000004</v>
      </c>
      <c r="F111" s="17">
        <f t="shared" si="9"/>
        <v>1.0064403801355792E-2</v>
      </c>
      <c r="G111" s="17">
        <f t="shared" si="10"/>
        <v>3.1066446277787296E-3</v>
      </c>
      <c r="H111" s="17">
        <f t="shared" si="11"/>
        <v>6.5855242145672604E-3</v>
      </c>
      <c r="I111" s="18">
        <f t="shared" si="12"/>
        <v>198</v>
      </c>
      <c r="J111" s="16">
        <f t="shared" si="13"/>
        <v>527</v>
      </c>
      <c r="K111" s="16">
        <f t="shared" si="14"/>
        <v>659</v>
      </c>
      <c r="L111" s="18">
        <f t="shared" si="15"/>
        <v>1384</v>
      </c>
      <c r="M111" s="18">
        <f t="shared" si="16"/>
        <v>0</v>
      </c>
      <c r="N111" s="18">
        <f t="shared" si="17"/>
        <v>0</v>
      </c>
      <c r="O111" s="19"/>
      <c r="P111" s="19"/>
      <c r="Q111" s="1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</row>
    <row r="112" spans="1:32" x14ac:dyDescent="0.4">
      <c r="A112" s="1">
        <v>110</v>
      </c>
      <c r="B112" s="2" t="s">
        <v>227</v>
      </c>
      <c r="C112" s="2" t="s">
        <v>99</v>
      </c>
      <c r="D112" s="16">
        <v>29.6</v>
      </c>
      <c r="E112" s="16">
        <v>3673300.2</v>
      </c>
      <c r="F112" s="17">
        <f t="shared" si="9"/>
        <v>1.4315538323889066E-3</v>
      </c>
      <c r="G112" s="17">
        <f t="shared" si="10"/>
        <v>1.5441048913641415E-3</v>
      </c>
      <c r="H112" s="17">
        <f t="shared" si="11"/>
        <v>1.4878293618765239E-3</v>
      </c>
      <c r="I112" s="18">
        <f t="shared" si="12"/>
        <v>45</v>
      </c>
      <c r="J112" s="16">
        <f t="shared" si="13"/>
        <v>119</v>
      </c>
      <c r="K112" s="16">
        <f t="shared" si="14"/>
        <v>149</v>
      </c>
      <c r="L112" s="18">
        <f t="shared" si="15"/>
        <v>313</v>
      </c>
      <c r="M112" s="18">
        <f t="shared" si="16"/>
        <v>0</v>
      </c>
      <c r="N112" s="18">
        <f t="shared" si="17"/>
        <v>0</v>
      </c>
      <c r="O112" s="19"/>
      <c r="P112" s="19"/>
      <c r="Q112" s="1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</row>
    <row r="113" spans="1:32" x14ac:dyDescent="0.4">
      <c r="A113" s="1">
        <v>111</v>
      </c>
      <c r="B113" s="2" t="s">
        <v>227</v>
      </c>
      <c r="C113" s="2" t="s">
        <v>100</v>
      </c>
      <c r="D113" s="16">
        <v>20.5</v>
      </c>
      <c r="E113" s="16">
        <v>2322500</v>
      </c>
      <c r="F113" s="17">
        <f t="shared" si="9"/>
        <v>9.9144775553961428E-4</v>
      </c>
      <c r="G113" s="17">
        <f t="shared" si="10"/>
        <v>9.7628383604291815E-4</v>
      </c>
      <c r="H113" s="17">
        <f t="shared" si="11"/>
        <v>9.8386579579126622E-4</v>
      </c>
      <c r="I113" s="18">
        <f t="shared" si="12"/>
        <v>30</v>
      </c>
      <c r="J113" s="16">
        <f t="shared" si="13"/>
        <v>79</v>
      </c>
      <c r="K113" s="16">
        <f t="shared" si="14"/>
        <v>98</v>
      </c>
      <c r="L113" s="18">
        <f t="shared" si="15"/>
        <v>207</v>
      </c>
      <c r="M113" s="18">
        <f t="shared" si="16"/>
        <v>0</v>
      </c>
      <c r="N113" s="18">
        <f t="shared" si="17"/>
        <v>0</v>
      </c>
      <c r="O113" s="19"/>
      <c r="P113" s="19"/>
      <c r="Q113" s="1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</row>
    <row r="114" spans="1:32" x14ac:dyDescent="0.4">
      <c r="A114" s="1">
        <v>112</v>
      </c>
      <c r="B114" s="2" t="s">
        <v>227</v>
      </c>
      <c r="C114" s="2" t="s">
        <v>101</v>
      </c>
      <c r="D114" s="16">
        <v>12.6</v>
      </c>
      <c r="E114" s="16">
        <v>2179840</v>
      </c>
      <c r="F114" s="17">
        <f t="shared" si="9"/>
        <v>6.0937764486825073E-4</v>
      </c>
      <c r="G114" s="17">
        <f t="shared" si="10"/>
        <v>9.163154175069084E-4</v>
      </c>
      <c r="H114" s="17">
        <f t="shared" si="11"/>
        <v>7.6284653118757957E-4</v>
      </c>
      <c r="I114" s="18">
        <f t="shared" si="12"/>
        <v>23</v>
      </c>
      <c r="J114" s="16">
        <f t="shared" si="13"/>
        <v>61</v>
      </c>
      <c r="K114" s="16">
        <f t="shared" si="14"/>
        <v>76</v>
      </c>
      <c r="L114" s="18">
        <f t="shared" si="15"/>
        <v>160</v>
      </c>
      <c r="M114" s="18">
        <f t="shared" si="16"/>
        <v>0</v>
      </c>
      <c r="N114" s="18">
        <f t="shared" si="17"/>
        <v>0</v>
      </c>
      <c r="O114" s="19"/>
      <c r="P114" s="19"/>
      <c r="Q114" s="1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</row>
    <row r="115" spans="1:32" x14ac:dyDescent="0.4">
      <c r="A115" s="1">
        <v>113</v>
      </c>
      <c r="B115" s="2" t="s">
        <v>227</v>
      </c>
      <c r="C115" s="2" t="s">
        <v>102</v>
      </c>
      <c r="D115" s="16">
        <v>104.9</v>
      </c>
      <c r="E115" s="16">
        <v>3882900</v>
      </c>
      <c r="F115" s="17">
        <f t="shared" si="9"/>
        <v>5.073310710053929E-3</v>
      </c>
      <c r="G115" s="17">
        <f t="shared" si="10"/>
        <v>1.6322120589756929E-3</v>
      </c>
      <c r="H115" s="17">
        <f t="shared" si="11"/>
        <v>3.3527613845148107E-3</v>
      </c>
      <c r="I115" s="18">
        <f t="shared" si="12"/>
        <v>101</v>
      </c>
      <c r="J115" s="16">
        <f t="shared" si="13"/>
        <v>268</v>
      </c>
      <c r="K115" s="16">
        <f t="shared" si="14"/>
        <v>335</v>
      </c>
      <c r="L115" s="18">
        <f t="shared" si="15"/>
        <v>704</v>
      </c>
      <c r="M115" s="18">
        <f t="shared" si="16"/>
        <v>0</v>
      </c>
      <c r="N115" s="18">
        <f t="shared" si="17"/>
        <v>0</v>
      </c>
      <c r="O115" s="19"/>
      <c r="P115" s="19"/>
      <c r="Q115" s="1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</row>
    <row r="116" spans="1:32" x14ac:dyDescent="0.4">
      <c r="A116" s="1">
        <v>114</v>
      </c>
      <c r="B116" s="2" t="s">
        <v>227</v>
      </c>
      <c r="C116" s="2" t="s">
        <v>103</v>
      </c>
      <c r="D116" s="16">
        <v>40.299999999999997</v>
      </c>
      <c r="E116" s="16">
        <v>5074920</v>
      </c>
      <c r="F116" s="17">
        <f t="shared" si="9"/>
        <v>1.9490411974754369E-3</v>
      </c>
      <c r="G116" s="17">
        <f t="shared" si="10"/>
        <v>2.1332884242027668E-3</v>
      </c>
      <c r="H116" s="17">
        <f t="shared" si="11"/>
        <v>2.0411648108391019E-3</v>
      </c>
      <c r="I116" s="18">
        <f t="shared" si="12"/>
        <v>61</v>
      </c>
      <c r="J116" s="16">
        <f t="shared" si="13"/>
        <v>163</v>
      </c>
      <c r="K116" s="16">
        <f t="shared" si="14"/>
        <v>204</v>
      </c>
      <c r="L116" s="18">
        <f t="shared" si="15"/>
        <v>428</v>
      </c>
      <c r="M116" s="18">
        <f t="shared" si="16"/>
        <v>0</v>
      </c>
      <c r="N116" s="18">
        <f t="shared" si="17"/>
        <v>0</v>
      </c>
      <c r="O116" s="19"/>
      <c r="P116" s="19"/>
      <c r="Q116" s="1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</row>
    <row r="117" spans="1:32" x14ac:dyDescent="0.4">
      <c r="A117" s="1">
        <v>115</v>
      </c>
      <c r="B117" s="2" t="s">
        <v>227</v>
      </c>
      <c r="C117" s="2" t="s">
        <v>104</v>
      </c>
      <c r="D117" s="16">
        <v>44.7</v>
      </c>
      <c r="E117" s="16">
        <v>7640260</v>
      </c>
      <c r="F117" s="17">
        <f t="shared" si="9"/>
        <v>2.1618397401278423E-3</v>
      </c>
      <c r="G117" s="17">
        <f t="shared" si="10"/>
        <v>3.2116522459269175E-3</v>
      </c>
      <c r="H117" s="17">
        <f t="shared" si="11"/>
        <v>2.6867459930273799E-3</v>
      </c>
      <c r="I117" s="18">
        <f t="shared" si="12"/>
        <v>81</v>
      </c>
      <c r="J117" s="16">
        <f t="shared" si="13"/>
        <v>215</v>
      </c>
      <c r="K117" s="16">
        <f t="shared" si="14"/>
        <v>269</v>
      </c>
      <c r="L117" s="18">
        <f t="shared" si="15"/>
        <v>565</v>
      </c>
      <c r="M117" s="18">
        <f t="shared" si="16"/>
        <v>0</v>
      </c>
      <c r="N117" s="18">
        <f t="shared" si="17"/>
        <v>0</v>
      </c>
      <c r="O117" s="19"/>
      <c r="P117" s="19"/>
      <c r="Q117" s="1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</row>
    <row r="118" spans="1:32" x14ac:dyDescent="0.4">
      <c r="A118" s="1">
        <v>116</v>
      </c>
      <c r="B118" s="2" t="s">
        <v>227</v>
      </c>
      <c r="C118" s="2" t="s">
        <v>105</v>
      </c>
      <c r="D118" s="16">
        <v>29.1</v>
      </c>
      <c r="E118" s="16">
        <v>2888100</v>
      </c>
      <c r="F118" s="17">
        <f t="shared" si="9"/>
        <v>1.4073721798147697E-3</v>
      </c>
      <c r="G118" s="17">
        <f t="shared" si="10"/>
        <v>1.2140389006999148E-3</v>
      </c>
      <c r="H118" s="17">
        <f t="shared" si="11"/>
        <v>1.3107055402573422E-3</v>
      </c>
      <c r="I118" s="18">
        <f t="shared" si="12"/>
        <v>39</v>
      </c>
      <c r="J118" s="16">
        <f t="shared" si="13"/>
        <v>105</v>
      </c>
      <c r="K118" s="16">
        <f t="shared" si="14"/>
        <v>131</v>
      </c>
      <c r="L118" s="18">
        <f t="shared" si="15"/>
        <v>275</v>
      </c>
      <c r="M118" s="18">
        <f t="shared" si="16"/>
        <v>0</v>
      </c>
      <c r="N118" s="18">
        <f t="shared" si="17"/>
        <v>0</v>
      </c>
      <c r="O118" s="19"/>
      <c r="P118" s="19"/>
      <c r="Q118" s="1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</row>
    <row r="119" spans="1:32" x14ac:dyDescent="0.4">
      <c r="A119" s="1">
        <v>117</v>
      </c>
      <c r="B119" s="2" t="s">
        <v>227</v>
      </c>
      <c r="C119" s="2" t="s">
        <v>106</v>
      </c>
      <c r="D119" s="16">
        <v>49.1</v>
      </c>
      <c r="E119" s="16">
        <v>6106258.2999999998</v>
      </c>
      <c r="F119" s="17">
        <f t="shared" si="9"/>
        <v>2.3746382827802472E-3</v>
      </c>
      <c r="G119" s="17">
        <f t="shared" si="10"/>
        <v>2.5668207866492605E-3</v>
      </c>
      <c r="H119" s="17">
        <f t="shared" si="11"/>
        <v>2.4707295347147539E-3</v>
      </c>
      <c r="I119" s="18">
        <f t="shared" si="12"/>
        <v>74</v>
      </c>
      <c r="J119" s="16">
        <f t="shared" si="13"/>
        <v>198</v>
      </c>
      <c r="K119" s="16">
        <f t="shared" si="14"/>
        <v>247</v>
      </c>
      <c r="L119" s="18">
        <f t="shared" si="15"/>
        <v>519</v>
      </c>
      <c r="M119" s="18">
        <f t="shared" si="16"/>
        <v>0</v>
      </c>
      <c r="N119" s="18">
        <f t="shared" si="17"/>
        <v>0</v>
      </c>
      <c r="O119" s="19"/>
      <c r="P119" s="19"/>
      <c r="Q119" s="1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</row>
    <row r="120" spans="1:32" x14ac:dyDescent="0.4">
      <c r="A120" s="1">
        <v>118</v>
      </c>
      <c r="B120" s="2" t="s">
        <v>227</v>
      </c>
      <c r="C120" s="2" t="s">
        <v>107</v>
      </c>
      <c r="D120" s="16">
        <v>24.6</v>
      </c>
      <c r="E120" s="16">
        <v>3890630</v>
      </c>
      <c r="F120" s="17">
        <f t="shared" si="9"/>
        <v>1.1897373066475372E-3</v>
      </c>
      <c r="G120" s="17">
        <f t="shared" si="10"/>
        <v>1.6354614342405419E-3</v>
      </c>
      <c r="H120" s="17">
        <f t="shared" si="11"/>
        <v>1.4125993704440397E-3</v>
      </c>
      <c r="I120" s="18">
        <f t="shared" si="12"/>
        <v>42</v>
      </c>
      <c r="J120" s="16">
        <f t="shared" si="13"/>
        <v>113</v>
      </c>
      <c r="K120" s="16">
        <f t="shared" si="14"/>
        <v>141</v>
      </c>
      <c r="L120" s="18">
        <f t="shared" si="15"/>
        <v>296</v>
      </c>
      <c r="M120" s="18">
        <f t="shared" si="16"/>
        <v>0</v>
      </c>
      <c r="N120" s="18">
        <f t="shared" si="17"/>
        <v>0</v>
      </c>
      <c r="O120" s="19"/>
      <c r="P120" s="19"/>
      <c r="Q120" s="1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</row>
    <row r="121" spans="1:32" x14ac:dyDescent="0.4">
      <c r="A121" s="1">
        <v>119</v>
      </c>
      <c r="B121" s="2" t="s">
        <v>227</v>
      </c>
      <c r="C121" s="2" t="s">
        <v>108</v>
      </c>
      <c r="D121" s="16">
        <v>55.3</v>
      </c>
      <c r="E121" s="16">
        <v>5853969.2000000002</v>
      </c>
      <c r="F121" s="17">
        <f t="shared" si="9"/>
        <v>2.6744907746995448E-3</v>
      </c>
      <c r="G121" s="17">
        <f t="shared" si="10"/>
        <v>2.4607687865029464E-3</v>
      </c>
      <c r="H121" s="17">
        <f t="shared" si="11"/>
        <v>2.5676297806012456E-3</v>
      </c>
      <c r="I121" s="18">
        <f t="shared" si="12"/>
        <v>77</v>
      </c>
      <c r="J121" s="16">
        <f t="shared" si="13"/>
        <v>205</v>
      </c>
      <c r="K121" s="16">
        <f t="shared" si="14"/>
        <v>257</v>
      </c>
      <c r="L121" s="18">
        <f t="shared" si="15"/>
        <v>539</v>
      </c>
      <c r="M121" s="18">
        <f t="shared" si="16"/>
        <v>0</v>
      </c>
      <c r="N121" s="18">
        <f t="shared" si="17"/>
        <v>0</v>
      </c>
      <c r="O121" s="19"/>
      <c r="P121" s="19"/>
      <c r="Q121" s="1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</row>
    <row r="122" spans="1:32" x14ac:dyDescent="0.4">
      <c r="A122" s="1">
        <v>120</v>
      </c>
      <c r="B122" s="2" t="s">
        <v>227</v>
      </c>
      <c r="C122" s="2" t="s">
        <v>109</v>
      </c>
      <c r="D122" s="16">
        <v>63.8</v>
      </c>
      <c r="E122" s="16">
        <v>10205470</v>
      </c>
      <c r="F122" s="17">
        <f t="shared" si="9"/>
        <v>3.0855788684598729E-3</v>
      </c>
      <c r="G122" s="17">
        <f t="shared" si="10"/>
        <v>4.2899614209777909E-3</v>
      </c>
      <c r="H122" s="17">
        <f t="shared" si="11"/>
        <v>3.6877701447188319E-3</v>
      </c>
      <c r="I122" s="18">
        <f t="shared" si="12"/>
        <v>111</v>
      </c>
      <c r="J122" s="16">
        <f t="shared" si="13"/>
        <v>295</v>
      </c>
      <c r="K122" s="16">
        <f t="shared" si="14"/>
        <v>369</v>
      </c>
      <c r="L122" s="18">
        <f t="shared" si="15"/>
        <v>775</v>
      </c>
      <c r="M122" s="18">
        <f t="shared" si="16"/>
        <v>0</v>
      </c>
      <c r="N122" s="18">
        <f t="shared" si="17"/>
        <v>0</v>
      </c>
      <c r="O122" s="19"/>
      <c r="P122" s="19"/>
      <c r="Q122" s="1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</row>
    <row r="123" spans="1:32" x14ac:dyDescent="0.4">
      <c r="A123" s="1">
        <v>121</v>
      </c>
      <c r="B123" s="2" t="s">
        <v>227</v>
      </c>
      <c r="C123" s="2" t="s">
        <v>110</v>
      </c>
      <c r="D123" s="16">
        <v>55.9</v>
      </c>
      <c r="E123" s="16">
        <v>7329825.0999999996</v>
      </c>
      <c r="F123" s="17">
        <f t="shared" si="9"/>
        <v>2.7035087577885093E-3</v>
      </c>
      <c r="G123" s="17">
        <f t="shared" si="10"/>
        <v>3.0811581339727301E-3</v>
      </c>
      <c r="H123" s="17">
        <f t="shared" si="11"/>
        <v>2.8923334458806197E-3</v>
      </c>
      <c r="I123" s="18">
        <f t="shared" si="12"/>
        <v>87</v>
      </c>
      <c r="J123" s="16">
        <f t="shared" si="13"/>
        <v>231</v>
      </c>
      <c r="K123" s="16">
        <f t="shared" si="14"/>
        <v>289</v>
      </c>
      <c r="L123" s="18">
        <f t="shared" si="15"/>
        <v>607</v>
      </c>
      <c r="M123" s="18">
        <f t="shared" si="16"/>
        <v>0</v>
      </c>
      <c r="N123" s="18">
        <f t="shared" si="17"/>
        <v>0</v>
      </c>
      <c r="O123" s="19"/>
      <c r="P123" s="19"/>
      <c r="Q123" s="1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</row>
    <row r="124" spans="1:32" x14ac:dyDescent="0.4">
      <c r="A124" s="1">
        <v>122</v>
      </c>
      <c r="B124" s="2" t="s">
        <v>227</v>
      </c>
      <c r="C124" s="2" t="s">
        <v>111</v>
      </c>
      <c r="D124" s="16">
        <v>88.1</v>
      </c>
      <c r="E124" s="16">
        <v>9588703</v>
      </c>
      <c r="F124" s="17">
        <f t="shared" si="9"/>
        <v>4.260807183562928E-3</v>
      </c>
      <c r="G124" s="17">
        <f t="shared" si="10"/>
        <v>4.0306978460780355E-3</v>
      </c>
      <c r="H124" s="17">
        <f t="shared" si="11"/>
        <v>4.1457525148204822E-3</v>
      </c>
      <c r="I124" s="18">
        <f t="shared" si="12"/>
        <v>124</v>
      </c>
      <c r="J124" s="16">
        <f t="shared" si="13"/>
        <v>332</v>
      </c>
      <c r="K124" s="16">
        <f t="shared" si="14"/>
        <v>415</v>
      </c>
      <c r="L124" s="18">
        <f t="shared" si="15"/>
        <v>871</v>
      </c>
      <c r="M124" s="18">
        <f t="shared" si="16"/>
        <v>0</v>
      </c>
      <c r="N124" s="18">
        <f t="shared" si="17"/>
        <v>0</v>
      </c>
      <c r="O124" s="19"/>
      <c r="P124" s="19"/>
      <c r="Q124" s="1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</row>
    <row r="125" spans="1:32" s="33" customFormat="1" x14ac:dyDescent="0.4">
      <c r="A125" s="7">
        <v>123</v>
      </c>
      <c r="B125" s="7" t="s">
        <v>228</v>
      </c>
      <c r="C125" s="7" t="s">
        <v>119</v>
      </c>
      <c r="D125" s="30">
        <v>336.1</v>
      </c>
      <c r="E125" s="30">
        <v>34621407.200000003</v>
      </c>
      <c r="F125" s="31">
        <f t="shared" si="9"/>
        <v>1.6254906860334848E-2</v>
      </c>
      <c r="G125" s="31">
        <f t="shared" si="10"/>
        <v>1.4553420981881554E-2</v>
      </c>
      <c r="H125" s="31">
        <f t="shared" si="11"/>
        <v>1.5404163921108202E-2</v>
      </c>
      <c r="I125" s="30">
        <f t="shared" si="12"/>
        <v>462</v>
      </c>
      <c r="J125" s="30">
        <f t="shared" si="13"/>
        <v>1232</v>
      </c>
      <c r="K125" s="30">
        <f t="shared" si="14"/>
        <v>1540</v>
      </c>
      <c r="L125" s="30">
        <f t="shared" si="15"/>
        <v>3234</v>
      </c>
      <c r="M125" s="30">
        <f t="shared" si="16"/>
        <v>0</v>
      </c>
      <c r="N125" s="30">
        <f t="shared" si="17"/>
        <v>0</v>
      </c>
      <c r="O125" s="7"/>
      <c r="P125" s="7"/>
      <c r="Q125" s="7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</row>
    <row r="126" spans="1:32" s="33" customFormat="1" x14ac:dyDescent="0.4">
      <c r="A126" s="7">
        <v>124</v>
      </c>
      <c r="B126" s="7" t="s">
        <v>228</v>
      </c>
      <c r="C126" s="7" t="s">
        <v>120</v>
      </c>
      <c r="D126" s="30">
        <v>65.3</v>
      </c>
      <c r="E126" s="30">
        <v>9772880.5999999996</v>
      </c>
      <c r="F126" s="31">
        <f t="shared" si="9"/>
        <v>3.1581238261822837E-3</v>
      </c>
      <c r="G126" s="31">
        <f t="shared" si="10"/>
        <v>4.1081185624789731E-3</v>
      </c>
      <c r="H126" s="31">
        <f t="shared" si="11"/>
        <v>3.6331211943306284E-3</v>
      </c>
      <c r="I126" s="30">
        <f t="shared" si="12"/>
        <v>109</v>
      </c>
      <c r="J126" s="30">
        <f t="shared" si="13"/>
        <v>291</v>
      </c>
      <c r="K126" s="30">
        <f t="shared" si="14"/>
        <v>363</v>
      </c>
      <c r="L126" s="30">
        <f t="shared" si="15"/>
        <v>763</v>
      </c>
      <c r="M126" s="30">
        <f t="shared" si="16"/>
        <v>0</v>
      </c>
      <c r="N126" s="30">
        <f t="shared" si="17"/>
        <v>0</v>
      </c>
      <c r="O126" s="7"/>
      <c r="P126" s="7"/>
      <c r="Q126" s="7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</row>
    <row r="127" spans="1:32" s="33" customFormat="1" x14ac:dyDescent="0.4">
      <c r="A127" s="7">
        <v>125</v>
      </c>
      <c r="B127" s="7" t="s">
        <v>228</v>
      </c>
      <c r="C127" s="7" t="s">
        <v>121</v>
      </c>
      <c r="D127" s="30">
        <v>78.599999999999994</v>
      </c>
      <c r="E127" s="30">
        <v>9224890</v>
      </c>
      <c r="F127" s="31">
        <f t="shared" si="9"/>
        <v>3.8013557846543261E-3</v>
      </c>
      <c r="G127" s="31">
        <f t="shared" si="10"/>
        <v>3.8777657680404542E-3</v>
      </c>
      <c r="H127" s="31">
        <f t="shared" si="11"/>
        <v>3.8395607763473901E-3</v>
      </c>
      <c r="I127" s="30">
        <f t="shared" si="12"/>
        <v>115</v>
      </c>
      <c r="J127" s="30">
        <f t="shared" si="13"/>
        <v>307</v>
      </c>
      <c r="K127" s="30">
        <f t="shared" si="14"/>
        <v>384</v>
      </c>
      <c r="L127" s="30">
        <f t="shared" si="15"/>
        <v>806</v>
      </c>
      <c r="M127" s="30">
        <f t="shared" si="16"/>
        <v>0</v>
      </c>
      <c r="N127" s="30">
        <f t="shared" si="17"/>
        <v>0</v>
      </c>
      <c r="O127" s="7"/>
      <c r="P127" s="7"/>
      <c r="Q127" s="7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F127" s="32"/>
    </row>
    <row r="128" spans="1:32" s="33" customFormat="1" x14ac:dyDescent="0.4">
      <c r="A128" s="7">
        <v>126</v>
      </c>
      <c r="B128" s="7" t="s">
        <v>228</v>
      </c>
      <c r="C128" s="7" t="s">
        <v>122</v>
      </c>
      <c r="D128" s="30">
        <v>66.3</v>
      </c>
      <c r="E128" s="30">
        <v>8893990</v>
      </c>
      <c r="F128" s="31">
        <f t="shared" si="9"/>
        <v>3.2064871313305576E-3</v>
      </c>
      <c r="G128" s="31">
        <f t="shared" si="10"/>
        <v>3.7386689665995063E-3</v>
      </c>
      <c r="H128" s="31">
        <f t="shared" si="11"/>
        <v>3.4725780489650322E-3</v>
      </c>
      <c r="I128" s="30">
        <f t="shared" si="12"/>
        <v>104</v>
      </c>
      <c r="J128" s="30">
        <f t="shared" si="13"/>
        <v>278</v>
      </c>
      <c r="K128" s="30">
        <f t="shared" si="14"/>
        <v>347</v>
      </c>
      <c r="L128" s="30">
        <f t="shared" si="15"/>
        <v>729</v>
      </c>
      <c r="M128" s="30">
        <f t="shared" si="16"/>
        <v>0</v>
      </c>
      <c r="N128" s="30">
        <f t="shared" si="17"/>
        <v>0</v>
      </c>
      <c r="O128" s="7"/>
      <c r="P128" s="7"/>
      <c r="Q128" s="7"/>
      <c r="R128" s="3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F128" s="32"/>
    </row>
    <row r="129" spans="1:32" s="33" customFormat="1" x14ac:dyDescent="0.4">
      <c r="A129" s="7">
        <v>127</v>
      </c>
      <c r="B129" s="7" t="s">
        <v>228</v>
      </c>
      <c r="C129" s="7" t="s">
        <v>123</v>
      </c>
      <c r="D129" s="30">
        <v>148.80000000000001</v>
      </c>
      <c r="E129" s="30">
        <v>17232791</v>
      </c>
      <c r="F129" s="31">
        <f t="shared" si="9"/>
        <v>7.1964598060631525E-3</v>
      </c>
      <c r="G129" s="31">
        <f t="shared" si="10"/>
        <v>7.243959226353445E-3</v>
      </c>
      <c r="H129" s="31">
        <f t="shared" si="11"/>
        <v>7.2202095162082983E-3</v>
      </c>
      <c r="I129" s="30">
        <f t="shared" si="12"/>
        <v>217</v>
      </c>
      <c r="J129" s="30">
        <f t="shared" si="13"/>
        <v>578</v>
      </c>
      <c r="K129" s="30">
        <f t="shared" si="14"/>
        <v>722</v>
      </c>
      <c r="L129" s="30">
        <f t="shared" si="15"/>
        <v>1517</v>
      </c>
      <c r="M129" s="30">
        <f t="shared" si="16"/>
        <v>0</v>
      </c>
      <c r="N129" s="30">
        <f t="shared" si="17"/>
        <v>0</v>
      </c>
      <c r="O129" s="7"/>
      <c r="P129" s="7"/>
      <c r="Q129" s="7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F129" s="32"/>
    </row>
    <row r="130" spans="1:32" s="33" customFormat="1" x14ac:dyDescent="0.4">
      <c r="A130" s="7">
        <v>128</v>
      </c>
      <c r="B130" s="7" t="s">
        <v>228</v>
      </c>
      <c r="C130" s="7" t="s">
        <v>124</v>
      </c>
      <c r="D130" s="30">
        <v>34.299999999999997</v>
      </c>
      <c r="E130" s="30">
        <v>5578040.4000000004</v>
      </c>
      <c r="F130" s="31">
        <f t="shared" si="9"/>
        <v>1.6588613665857936E-3</v>
      </c>
      <c r="G130" s="31">
        <f t="shared" si="10"/>
        <v>2.3447796251084493E-3</v>
      </c>
      <c r="H130" s="31">
        <f t="shared" si="11"/>
        <v>2.0018204958471217E-3</v>
      </c>
      <c r="I130" s="30">
        <f t="shared" si="12"/>
        <v>60</v>
      </c>
      <c r="J130" s="30">
        <f t="shared" si="13"/>
        <v>160</v>
      </c>
      <c r="K130" s="30">
        <f t="shared" si="14"/>
        <v>200</v>
      </c>
      <c r="L130" s="30">
        <f t="shared" si="15"/>
        <v>420</v>
      </c>
      <c r="M130" s="30">
        <f t="shared" si="16"/>
        <v>0</v>
      </c>
      <c r="N130" s="30">
        <f t="shared" si="17"/>
        <v>0</v>
      </c>
      <c r="O130" s="7"/>
      <c r="P130" s="7"/>
      <c r="Q130" s="7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F130" s="32"/>
    </row>
    <row r="131" spans="1:32" s="33" customFormat="1" x14ac:dyDescent="0.4">
      <c r="A131" s="7">
        <v>129</v>
      </c>
      <c r="B131" s="7" t="s">
        <v>228</v>
      </c>
      <c r="C131" s="7" t="s">
        <v>125</v>
      </c>
      <c r="D131" s="30">
        <v>64.8</v>
      </c>
      <c r="E131" s="30">
        <v>5569023</v>
      </c>
      <c r="F131" s="31">
        <f t="shared" ref="F131:F194" si="18">IFERROR(D131/$D$224,0)</f>
        <v>3.1339421736081468E-3</v>
      </c>
      <c r="G131" s="31">
        <f t="shared" ref="G131:G194" si="19">IFERROR(E131/$E$224,0)</f>
        <v>2.3409890796345489E-3</v>
      </c>
      <c r="H131" s="31">
        <f t="shared" ref="H131:H194" si="20">F131*50%+G131*50%</f>
        <v>2.7374656266213478E-3</v>
      </c>
      <c r="I131" s="30">
        <f t="shared" si="12"/>
        <v>82</v>
      </c>
      <c r="J131" s="30">
        <f t="shared" si="13"/>
        <v>219</v>
      </c>
      <c r="K131" s="30">
        <f t="shared" si="14"/>
        <v>274</v>
      </c>
      <c r="L131" s="30">
        <f t="shared" si="15"/>
        <v>575</v>
      </c>
      <c r="M131" s="30">
        <f t="shared" si="16"/>
        <v>0</v>
      </c>
      <c r="N131" s="30">
        <f t="shared" si="17"/>
        <v>0</v>
      </c>
      <c r="O131" s="7"/>
      <c r="P131" s="7"/>
      <c r="Q131" s="7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</row>
    <row r="132" spans="1:32" s="33" customFormat="1" x14ac:dyDescent="0.4">
      <c r="A132" s="7">
        <v>130</v>
      </c>
      <c r="B132" s="7" t="s">
        <v>228</v>
      </c>
      <c r="C132" s="7" t="s">
        <v>126</v>
      </c>
      <c r="D132" s="30">
        <v>108</v>
      </c>
      <c r="E132" s="30">
        <v>12605789.199999999</v>
      </c>
      <c r="F132" s="31">
        <f t="shared" si="18"/>
        <v>5.2232369560135782E-3</v>
      </c>
      <c r="G132" s="31">
        <f t="shared" si="19"/>
        <v>5.2989572600750864E-3</v>
      </c>
      <c r="H132" s="31">
        <f t="shared" si="20"/>
        <v>5.2610971080443323E-3</v>
      </c>
      <c r="I132" s="30">
        <f t="shared" ref="I132:I195" si="21">IF(ROUND(H132*$I$2,0)&lt;6,6,ROUND(H132*$I$2,0))</f>
        <v>158</v>
      </c>
      <c r="J132" s="30">
        <f t="shared" ref="J132:J195" si="22">IF(ROUND(H132*$J$2,0)&lt;6,6,ROUND(H132*$J$2,0))</f>
        <v>421</v>
      </c>
      <c r="K132" s="30">
        <f t="shared" ref="K132:K195" si="23">IF(ROUND(H132*$K$2,0)&lt;6,6,ROUND(H132*$K$2,0))</f>
        <v>526</v>
      </c>
      <c r="L132" s="30">
        <f t="shared" ref="L132:L195" si="24">SUM(I132:K132)</f>
        <v>1105</v>
      </c>
      <c r="M132" s="30">
        <f t="shared" ref="M132:M195" si="25">SUM(O132,Q132,S132,U132,W132,Y132,AA132,AC132)</f>
        <v>0</v>
      </c>
      <c r="N132" s="30">
        <f t="shared" ref="N132:N195" si="26">SUM(P132,R132,T132,V132,X132,Z132,AB132,AD132)</f>
        <v>0</v>
      </c>
      <c r="O132" s="7"/>
      <c r="P132" s="7"/>
      <c r="Q132" s="7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F132" s="32"/>
    </row>
    <row r="133" spans="1:32" s="33" customFormat="1" x14ac:dyDescent="0.4">
      <c r="A133" s="7">
        <v>131</v>
      </c>
      <c r="B133" s="7" t="s">
        <v>228</v>
      </c>
      <c r="C133" s="7" t="s">
        <v>127</v>
      </c>
      <c r="D133" s="30">
        <v>48.9</v>
      </c>
      <c r="E133" s="30">
        <v>11036840</v>
      </c>
      <c r="F133" s="31">
        <f t="shared" si="18"/>
        <v>2.3649656217505921E-3</v>
      </c>
      <c r="G133" s="31">
        <f t="shared" si="19"/>
        <v>4.639435303764013E-3</v>
      </c>
      <c r="H133" s="31">
        <f t="shared" si="20"/>
        <v>3.5022004627573025E-3</v>
      </c>
      <c r="I133" s="30">
        <f t="shared" si="21"/>
        <v>105</v>
      </c>
      <c r="J133" s="30">
        <f t="shared" si="22"/>
        <v>280</v>
      </c>
      <c r="K133" s="30">
        <f t="shared" si="23"/>
        <v>350</v>
      </c>
      <c r="L133" s="30">
        <f t="shared" si="24"/>
        <v>735</v>
      </c>
      <c r="M133" s="30">
        <f t="shared" si="25"/>
        <v>0</v>
      </c>
      <c r="N133" s="30">
        <f t="shared" si="26"/>
        <v>0</v>
      </c>
      <c r="O133" s="7"/>
      <c r="P133" s="7"/>
      <c r="Q133" s="7"/>
      <c r="R133" s="32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F133" s="32"/>
    </row>
    <row r="134" spans="1:32" s="33" customFormat="1" x14ac:dyDescent="0.4">
      <c r="A134" s="7">
        <v>132</v>
      </c>
      <c r="B134" s="7" t="s">
        <v>228</v>
      </c>
      <c r="C134" s="7" t="s">
        <v>128</v>
      </c>
      <c r="D134" s="30">
        <v>233.1</v>
      </c>
      <c r="E134" s="30">
        <v>27313235.800000001</v>
      </c>
      <c r="F134" s="31">
        <f t="shared" si="18"/>
        <v>1.1273486430062639E-2</v>
      </c>
      <c r="G134" s="31">
        <f t="shared" si="19"/>
        <v>1.1481365176132944E-2</v>
      </c>
      <c r="H134" s="31">
        <f t="shared" si="20"/>
        <v>1.1377425803097791E-2</v>
      </c>
      <c r="I134" s="30">
        <f t="shared" si="21"/>
        <v>341</v>
      </c>
      <c r="J134" s="30">
        <f t="shared" si="22"/>
        <v>910</v>
      </c>
      <c r="K134" s="30">
        <f t="shared" si="23"/>
        <v>1138</v>
      </c>
      <c r="L134" s="30">
        <f t="shared" si="24"/>
        <v>2389</v>
      </c>
      <c r="M134" s="30">
        <f t="shared" si="25"/>
        <v>0</v>
      </c>
      <c r="N134" s="30">
        <f t="shared" si="26"/>
        <v>0</v>
      </c>
      <c r="O134" s="7"/>
      <c r="P134" s="7"/>
      <c r="Q134" s="7"/>
      <c r="R134" s="32"/>
      <c r="S134" s="32"/>
      <c r="T134" s="32"/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F134" s="32"/>
    </row>
    <row r="135" spans="1:32" s="33" customFormat="1" x14ac:dyDescent="0.4">
      <c r="A135" s="7">
        <v>133</v>
      </c>
      <c r="B135" s="7" t="s">
        <v>228</v>
      </c>
      <c r="C135" s="7" t="s">
        <v>129</v>
      </c>
      <c r="D135" s="30">
        <v>37.299999999999997</v>
      </c>
      <c r="E135" s="30">
        <v>5515900</v>
      </c>
      <c r="F135" s="31">
        <f t="shared" si="18"/>
        <v>1.8039512820306153E-3</v>
      </c>
      <c r="G135" s="31">
        <f t="shared" si="19"/>
        <v>2.3186583471384854E-3</v>
      </c>
      <c r="H135" s="31">
        <f t="shared" si="20"/>
        <v>2.0613048145845503E-3</v>
      </c>
      <c r="I135" s="30">
        <f t="shared" si="21"/>
        <v>62</v>
      </c>
      <c r="J135" s="30">
        <f t="shared" si="22"/>
        <v>165</v>
      </c>
      <c r="K135" s="30">
        <f t="shared" si="23"/>
        <v>206</v>
      </c>
      <c r="L135" s="30">
        <f t="shared" si="24"/>
        <v>433</v>
      </c>
      <c r="M135" s="30">
        <f t="shared" si="25"/>
        <v>0</v>
      </c>
      <c r="N135" s="30">
        <f t="shared" si="26"/>
        <v>0</v>
      </c>
      <c r="O135" s="7"/>
      <c r="P135" s="7"/>
      <c r="Q135" s="7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F135" s="32"/>
    </row>
    <row r="136" spans="1:32" s="33" customFormat="1" x14ac:dyDescent="0.4">
      <c r="A136" s="7">
        <v>134</v>
      </c>
      <c r="B136" s="7" t="s">
        <v>228</v>
      </c>
      <c r="C136" s="7" t="s">
        <v>130</v>
      </c>
      <c r="D136" s="30">
        <v>104.8</v>
      </c>
      <c r="E136" s="30">
        <v>9550180</v>
      </c>
      <c r="F136" s="31">
        <f t="shared" si="18"/>
        <v>5.0684743795391014E-3</v>
      </c>
      <c r="G136" s="31">
        <f t="shared" si="19"/>
        <v>4.014504355349992E-3</v>
      </c>
      <c r="H136" s="31">
        <f t="shared" si="20"/>
        <v>4.5414893674445463E-3</v>
      </c>
      <c r="I136" s="30">
        <f t="shared" si="21"/>
        <v>136</v>
      </c>
      <c r="J136" s="30">
        <f t="shared" si="22"/>
        <v>363</v>
      </c>
      <c r="K136" s="30">
        <f t="shared" si="23"/>
        <v>454</v>
      </c>
      <c r="L136" s="30">
        <f t="shared" si="24"/>
        <v>953</v>
      </c>
      <c r="M136" s="30">
        <f t="shared" si="25"/>
        <v>0</v>
      </c>
      <c r="N136" s="30">
        <f t="shared" si="26"/>
        <v>0</v>
      </c>
      <c r="O136" s="7"/>
      <c r="P136" s="7"/>
      <c r="Q136" s="7"/>
      <c r="R136" s="32"/>
      <c r="S136" s="32"/>
      <c r="T136" s="32"/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F136" s="32"/>
    </row>
    <row r="137" spans="1:32" s="33" customFormat="1" x14ac:dyDescent="0.4">
      <c r="A137" s="7">
        <v>135</v>
      </c>
      <c r="B137" s="7" t="s">
        <v>228</v>
      </c>
      <c r="C137" s="7" t="s">
        <v>131</v>
      </c>
      <c r="D137" s="30">
        <v>64.900000000000006</v>
      </c>
      <c r="E137" s="30">
        <v>6736690</v>
      </c>
      <c r="F137" s="31">
        <f t="shared" si="18"/>
        <v>3.1387785041229743E-3</v>
      </c>
      <c r="G137" s="31">
        <f t="shared" si="19"/>
        <v>2.8318284415207603E-3</v>
      </c>
      <c r="H137" s="31">
        <f t="shared" si="20"/>
        <v>2.9853034728218675E-3</v>
      </c>
      <c r="I137" s="30">
        <f t="shared" si="21"/>
        <v>90</v>
      </c>
      <c r="J137" s="30">
        <f t="shared" si="22"/>
        <v>239</v>
      </c>
      <c r="K137" s="30">
        <f t="shared" si="23"/>
        <v>299</v>
      </c>
      <c r="L137" s="30">
        <f t="shared" si="24"/>
        <v>628</v>
      </c>
      <c r="M137" s="30">
        <f t="shared" si="25"/>
        <v>0</v>
      </c>
      <c r="N137" s="30">
        <f t="shared" si="26"/>
        <v>0</v>
      </c>
      <c r="O137" s="7"/>
      <c r="P137" s="7"/>
      <c r="Q137" s="7"/>
      <c r="R137" s="32"/>
      <c r="S137" s="32"/>
      <c r="T137" s="32"/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F137" s="32"/>
    </row>
    <row r="138" spans="1:32" s="33" customFormat="1" x14ac:dyDescent="0.4">
      <c r="A138" s="7">
        <v>136</v>
      </c>
      <c r="B138" s="7" t="s">
        <v>228</v>
      </c>
      <c r="C138" s="7" t="s">
        <v>132</v>
      </c>
      <c r="D138" s="30">
        <v>96.8</v>
      </c>
      <c r="E138" s="30">
        <v>7044620</v>
      </c>
      <c r="F138" s="31">
        <f t="shared" si="18"/>
        <v>4.6815679383529103E-3</v>
      </c>
      <c r="G138" s="31">
        <f t="shared" si="19"/>
        <v>2.9612695961527069E-3</v>
      </c>
      <c r="H138" s="31">
        <f t="shared" si="20"/>
        <v>3.8214187672528086E-3</v>
      </c>
      <c r="I138" s="30">
        <f t="shared" si="21"/>
        <v>115</v>
      </c>
      <c r="J138" s="30">
        <f t="shared" si="22"/>
        <v>306</v>
      </c>
      <c r="K138" s="30">
        <f t="shared" si="23"/>
        <v>382</v>
      </c>
      <c r="L138" s="30">
        <f t="shared" si="24"/>
        <v>803</v>
      </c>
      <c r="M138" s="30">
        <f t="shared" si="25"/>
        <v>0</v>
      </c>
      <c r="N138" s="30">
        <f t="shared" si="26"/>
        <v>0</v>
      </c>
      <c r="O138" s="7"/>
      <c r="P138" s="7"/>
      <c r="Q138" s="7"/>
      <c r="R138" s="32"/>
      <c r="S138" s="32"/>
      <c r="T138" s="32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F138" s="32"/>
    </row>
    <row r="139" spans="1:32" x14ac:dyDescent="0.4">
      <c r="A139" s="1">
        <v>137</v>
      </c>
      <c r="B139" s="2" t="s">
        <v>229</v>
      </c>
      <c r="C139" s="2" t="s">
        <v>133</v>
      </c>
      <c r="D139" s="16">
        <v>139.9</v>
      </c>
      <c r="E139" s="16">
        <v>15160372.699999999</v>
      </c>
      <c r="F139" s="17">
        <f t="shared" si="18"/>
        <v>6.7660263902435151E-3</v>
      </c>
      <c r="G139" s="17">
        <f t="shared" si="19"/>
        <v>6.372799489944599E-3</v>
      </c>
      <c r="H139" s="17">
        <f t="shared" si="20"/>
        <v>6.5694129400940566E-3</v>
      </c>
      <c r="I139" s="18">
        <f t="shared" si="21"/>
        <v>197</v>
      </c>
      <c r="J139" s="16">
        <f t="shared" si="22"/>
        <v>526</v>
      </c>
      <c r="K139" s="16">
        <f t="shared" si="23"/>
        <v>657</v>
      </c>
      <c r="L139" s="18">
        <f t="shared" si="24"/>
        <v>1380</v>
      </c>
      <c r="M139" s="18">
        <f t="shared" si="25"/>
        <v>0</v>
      </c>
      <c r="N139" s="18">
        <f t="shared" si="26"/>
        <v>0</v>
      </c>
      <c r="O139" s="19"/>
      <c r="P139" s="19"/>
      <c r="Q139" s="1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</row>
    <row r="140" spans="1:32" x14ac:dyDescent="0.4">
      <c r="A140" s="1">
        <v>138</v>
      </c>
      <c r="B140" s="2" t="s">
        <v>229</v>
      </c>
      <c r="C140" s="2" t="s">
        <v>134</v>
      </c>
      <c r="D140" s="16">
        <v>139.9</v>
      </c>
      <c r="E140" s="16">
        <v>12365828</v>
      </c>
      <c r="F140" s="17">
        <f t="shared" si="18"/>
        <v>6.7660263902435151E-3</v>
      </c>
      <c r="G140" s="17">
        <f t="shared" si="19"/>
        <v>5.1980874039556195E-3</v>
      </c>
      <c r="H140" s="17">
        <f t="shared" si="20"/>
        <v>5.9820568970995677E-3</v>
      </c>
      <c r="I140" s="18">
        <f t="shared" si="21"/>
        <v>179</v>
      </c>
      <c r="J140" s="16">
        <f t="shared" si="22"/>
        <v>479</v>
      </c>
      <c r="K140" s="16">
        <f t="shared" si="23"/>
        <v>598</v>
      </c>
      <c r="L140" s="18">
        <f t="shared" si="24"/>
        <v>1256</v>
      </c>
      <c r="M140" s="18">
        <f t="shared" si="25"/>
        <v>0</v>
      </c>
      <c r="N140" s="18">
        <f t="shared" si="26"/>
        <v>0</v>
      </c>
      <c r="O140" s="19"/>
      <c r="P140" s="19"/>
      <c r="Q140" s="1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</row>
    <row r="141" spans="1:32" x14ac:dyDescent="0.4">
      <c r="A141" s="1">
        <v>139</v>
      </c>
      <c r="B141" s="2" t="s">
        <v>229</v>
      </c>
      <c r="C141" s="2" t="s">
        <v>135</v>
      </c>
      <c r="D141" s="16">
        <v>97.8</v>
      </c>
      <c r="E141" s="16">
        <v>12162431.800000001</v>
      </c>
      <c r="F141" s="17">
        <f t="shared" si="18"/>
        <v>4.7299312435011842E-3</v>
      </c>
      <c r="G141" s="17">
        <f t="shared" si="19"/>
        <v>5.1125879755928418E-3</v>
      </c>
      <c r="H141" s="17">
        <f t="shared" si="20"/>
        <v>4.9212596095470126E-3</v>
      </c>
      <c r="I141" s="18">
        <f t="shared" si="21"/>
        <v>148</v>
      </c>
      <c r="J141" s="16">
        <f t="shared" si="22"/>
        <v>394</v>
      </c>
      <c r="K141" s="16">
        <f t="shared" si="23"/>
        <v>492</v>
      </c>
      <c r="L141" s="18">
        <f t="shared" si="24"/>
        <v>1034</v>
      </c>
      <c r="M141" s="18">
        <f t="shared" si="25"/>
        <v>0</v>
      </c>
      <c r="N141" s="18">
        <f t="shared" si="26"/>
        <v>0</v>
      </c>
      <c r="O141" s="19"/>
      <c r="P141" s="19"/>
      <c r="Q141" s="1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</row>
    <row r="142" spans="1:32" x14ac:dyDescent="0.4">
      <c r="A142" s="1">
        <v>140</v>
      </c>
      <c r="B142" s="2" t="s">
        <v>229</v>
      </c>
      <c r="C142" s="2" t="s">
        <v>136</v>
      </c>
      <c r="D142" s="16">
        <v>149</v>
      </c>
      <c r="E142" s="16">
        <v>17642025.5</v>
      </c>
      <c r="F142" s="17">
        <f t="shared" si="18"/>
        <v>7.2061324670928068E-3</v>
      </c>
      <c r="G142" s="17">
        <f t="shared" si="19"/>
        <v>7.4159846418544589E-3</v>
      </c>
      <c r="H142" s="17">
        <f t="shared" si="20"/>
        <v>7.3110585544736324E-3</v>
      </c>
      <c r="I142" s="18">
        <f t="shared" si="21"/>
        <v>219</v>
      </c>
      <c r="J142" s="16">
        <f t="shared" si="22"/>
        <v>585</v>
      </c>
      <c r="K142" s="16">
        <f t="shared" si="23"/>
        <v>731</v>
      </c>
      <c r="L142" s="18">
        <f t="shared" si="24"/>
        <v>1535</v>
      </c>
      <c r="M142" s="18">
        <f t="shared" si="25"/>
        <v>0</v>
      </c>
      <c r="N142" s="18">
        <f t="shared" si="26"/>
        <v>0</v>
      </c>
      <c r="O142" s="19"/>
      <c r="P142" s="19"/>
      <c r="Q142" s="1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</row>
    <row r="143" spans="1:32" x14ac:dyDescent="0.4">
      <c r="A143" s="1">
        <v>141</v>
      </c>
      <c r="B143" s="2" t="s">
        <v>229</v>
      </c>
      <c r="C143" s="2" t="s">
        <v>137</v>
      </c>
      <c r="D143" s="16">
        <v>63.8</v>
      </c>
      <c r="E143" s="16">
        <v>9692966</v>
      </c>
      <c r="F143" s="17">
        <f t="shared" si="18"/>
        <v>3.0855788684598729E-3</v>
      </c>
      <c r="G143" s="17">
        <f t="shared" si="19"/>
        <v>4.0745257391231774E-3</v>
      </c>
      <c r="H143" s="17">
        <f t="shared" si="20"/>
        <v>3.5800523037915252E-3</v>
      </c>
      <c r="I143" s="18">
        <f t="shared" si="21"/>
        <v>107</v>
      </c>
      <c r="J143" s="16">
        <f t="shared" si="22"/>
        <v>286</v>
      </c>
      <c r="K143" s="16">
        <f t="shared" si="23"/>
        <v>358</v>
      </c>
      <c r="L143" s="18">
        <f t="shared" si="24"/>
        <v>751</v>
      </c>
      <c r="M143" s="18">
        <f t="shared" si="25"/>
        <v>0</v>
      </c>
      <c r="N143" s="18">
        <f t="shared" si="26"/>
        <v>0</v>
      </c>
      <c r="O143" s="19"/>
      <c r="P143" s="19"/>
      <c r="Q143" s="1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</row>
    <row r="144" spans="1:32" x14ac:dyDescent="0.4">
      <c r="A144" s="1">
        <v>142</v>
      </c>
      <c r="B144" s="2" t="s">
        <v>229</v>
      </c>
      <c r="C144" s="2" t="s">
        <v>138</v>
      </c>
      <c r="D144" s="16">
        <v>91.7</v>
      </c>
      <c r="E144" s="16">
        <v>9584110</v>
      </c>
      <c r="F144" s="17">
        <f t="shared" si="18"/>
        <v>4.4349150820967142E-3</v>
      </c>
      <c r="G144" s="17">
        <f t="shared" si="19"/>
        <v>4.0287671370752599E-3</v>
      </c>
      <c r="H144" s="17">
        <f t="shared" si="20"/>
        <v>4.2318411095859871E-3</v>
      </c>
      <c r="I144" s="18">
        <f t="shared" si="21"/>
        <v>127</v>
      </c>
      <c r="J144" s="16">
        <f t="shared" si="22"/>
        <v>339</v>
      </c>
      <c r="K144" s="16">
        <f t="shared" si="23"/>
        <v>423</v>
      </c>
      <c r="L144" s="18">
        <f t="shared" si="24"/>
        <v>889</v>
      </c>
      <c r="M144" s="18">
        <f t="shared" si="25"/>
        <v>0</v>
      </c>
      <c r="N144" s="18">
        <f t="shared" si="26"/>
        <v>0</v>
      </c>
      <c r="O144" s="19"/>
      <c r="P144" s="19"/>
      <c r="Q144" s="1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</row>
    <row r="145" spans="1:32" x14ac:dyDescent="0.4">
      <c r="A145" s="1">
        <v>143</v>
      </c>
      <c r="B145" s="2" t="s">
        <v>229</v>
      </c>
      <c r="C145" s="2" t="s">
        <v>139</v>
      </c>
      <c r="D145" s="16">
        <v>44.5</v>
      </c>
      <c r="E145" s="16">
        <v>8622280</v>
      </c>
      <c r="F145" s="17">
        <f t="shared" si="18"/>
        <v>2.1521670790981872E-3</v>
      </c>
      <c r="G145" s="17">
        <f t="shared" si="19"/>
        <v>3.6244532158605522E-3</v>
      </c>
      <c r="H145" s="17">
        <f t="shared" si="20"/>
        <v>2.8883101474793697E-3</v>
      </c>
      <c r="I145" s="18">
        <f t="shared" si="21"/>
        <v>87</v>
      </c>
      <c r="J145" s="16">
        <f t="shared" si="22"/>
        <v>231</v>
      </c>
      <c r="K145" s="16">
        <f t="shared" si="23"/>
        <v>289</v>
      </c>
      <c r="L145" s="18">
        <f t="shared" si="24"/>
        <v>607</v>
      </c>
      <c r="M145" s="18">
        <f t="shared" si="25"/>
        <v>0</v>
      </c>
      <c r="N145" s="18">
        <f t="shared" si="26"/>
        <v>0</v>
      </c>
      <c r="O145" s="19"/>
      <c r="P145" s="19"/>
      <c r="Q145" s="1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</row>
    <row r="146" spans="1:32" x14ac:dyDescent="0.4">
      <c r="A146" s="1">
        <v>144</v>
      </c>
      <c r="B146" s="2" t="s">
        <v>229</v>
      </c>
      <c r="C146" s="2" t="s">
        <v>140</v>
      </c>
      <c r="D146" s="16">
        <v>117.8</v>
      </c>
      <c r="E146" s="16">
        <v>9185589.5999999996</v>
      </c>
      <c r="F146" s="17">
        <f t="shared" si="18"/>
        <v>5.697197346466662E-3</v>
      </c>
      <c r="G146" s="17">
        <f t="shared" si="19"/>
        <v>3.8612454902062147E-3</v>
      </c>
      <c r="H146" s="17">
        <f t="shared" si="20"/>
        <v>4.7792214183364386E-3</v>
      </c>
      <c r="I146" s="18">
        <f t="shared" si="21"/>
        <v>143</v>
      </c>
      <c r="J146" s="16">
        <f t="shared" si="22"/>
        <v>382</v>
      </c>
      <c r="K146" s="16">
        <f t="shared" si="23"/>
        <v>478</v>
      </c>
      <c r="L146" s="18">
        <f t="shared" si="24"/>
        <v>1003</v>
      </c>
      <c r="M146" s="18">
        <f t="shared" si="25"/>
        <v>0</v>
      </c>
      <c r="N146" s="18">
        <f t="shared" si="26"/>
        <v>0</v>
      </c>
      <c r="O146" s="19"/>
      <c r="P146" s="19"/>
      <c r="Q146" s="1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</row>
    <row r="147" spans="1:32" x14ac:dyDescent="0.4">
      <c r="A147" s="1">
        <v>145</v>
      </c>
      <c r="B147" s="2" t="s">
        <v>229</v>
      </c>
      <c r="C147" s="2" t="s">
        <v>141</v>
      </c>
      <c r="D147" s="16">
        <v>181.4</v>
      </c>
      <c r="E147" s="16">
        <v>16860859</v>
      </c>
      <c r="F147" s="17">
        <f t="shared" si="18"/>
        <v>8.7731035538968806E-3</v>
      </c>
      <c r="G147" s="17">
        <f t="shared" si="19"/>
        <v>7.0876142533902089E-3</v>
      </c>
      <c r="H147" s="17">
        <f t="shared" si="20"/>
        <v>7.9303589036435439E-3</v>
      </c>
      <c r="I147" s="18">
        <f t="shared" si="21"/>
        <v>238</v>
      </c>
      <c r="J147" s="16">
        <f t="shared" si="22"/>
        <v>634</v>
      </c>
      <c r="K147" s="16">
        <f t="shared" si="23"/>
        <v>793</v>
      </c>
      <c r="L147" s="18">
        <f t="shared" si="24"/>
        <v>1665</v>
      </c>
      <c r="M147" s="18">
        <f t="shared" si="25"/>
        <v>0</v>
      </c>
      <c r="N147" s="18">
        <f t="shared" si="26"/>
        <v>0</v>
      </c>
      <c r="O147" s="19"/>
      <c r="P147" s="19"/>
      <c r="Q147" s="1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</row>
    <row r="148" spans="1:32" x14ac:dyDescent="0.4">
      <c r="A148" s="1">
        <v>146</v>
      </c>
      <c r="B148" s="2" t="s">
        <v>229</v>
      </c>
      <c r="C148" s="2" t="s">
        <v>142</v>
      </c>
      <c r="D148" s="16">
        <v>88</v>
      </c>
      <c r="E148" s="16">
        <v>8582315.3000000007</v>
      </c>
      <c r="F148" s="17">
        <f t="shared" si="18"/>
        <v>4.2559708530481005E-3</v>
      </c>
      <c r="G148" s="17">
        <f t="shared" si="19"/>
        <v>3.607653693525868E-3</v>
      </c>
      <c r="H148" s="17">
        <f t="shared" si="20"/>
        <v>3.931812273286984E-3</v>
      </c>
      <c r="I148" s="18">
        <f t="shared" si="21"/>
        <v>118</v>
      </c>
      <c r="J148" s="16">
        <f t="shared" si="22"/>
        <v>315</v>
      </c>
      <c r="K148" s="16">
        <f t="shared" si="23"/>
        <v>393</v>
      </c>
      <c r="L148" s="18">
        <f t="shared" si="24"/>
        <v>826</v>
      </c>
      <c r="M148" s="18">
        <f t="shared" si="25"/>
        <v>0</v>
      </c>
      <c r="N148" s="18">
        <f t="shared" si="26"/>
        <v>0</v>
      </c>
      <c r="O148" s="19"/>
      <c r="P148" s="19"/>
      <c r="Q148" s="1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</row>
    <row r="149" spans="1:32" x14ac:dyDescent="0.4">
      <c r="A149" s="1">
        <v>147</v>
      </c>
      <c r="B149" s="2" t="s">
        <v>229</v>
      </c>
      <c r="C149" s="2" t="s">
        <v>143</v>
      </c>
      <c r="D149" s="16">
        <v>92.1</v>
      </c>
      <c r="E149" s="16">
        <v>7593672</v>
      </c>
      <c r="F149" s="17">
        <f t="shared" si="18"/>
        <v>4.4542604041560236E-3</v>
      </c>
      <c r="G149" s="17">
        <f t="shared" si="19"/>
        <v>3.1920685596605806E-3</v>
      </c>
      <c r="H149" s="17">
        <f t="shared" si="20"/>
        <v>3.8231644819083019E-3</v>
      </c>
      <c r="I149" s="18">
        <f t="shared" si="21"/>
        <v>115</v>
      </c>
      <c r="J149" s="16">
        <f t="shared" si="22"/>
        <v>306</v>
      </c>
      <c r="K149" s="16">
        <f t="shared" si="23"/>
        <v>382</v>
      </c>
      <c r="L149" s="18">
        <f t="shared" si="24"/>
        <v>803</v>
      </c>
      <c r="M149" s="18">
        <f t="shared" si="25"/>
        <v>0</v>
      </c>
      <c r="N149" s="18">
        <f t="shared" si="26"/>
        <v>0</v>
      </c>
      <c r="O149" s="19"/>
      <c r="P149" s="19"/>
      <c r="Q149" s="1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</row>
    <row r="150" spans="1:32" x14ac:dyDescent="0.4">
      <c r="A150" s="1">
        <v>148</v>
      </c>
      <c r="B150" s="2" t="s">
        <v>229</v>
      </c>
      <c r="C150" s="2" t="s">
        <v>144</v>
      </c>
      <c r="D150" s="16">
        <v>26.4</v>
      </c>
      <c r="E150" s="16">
        <v>2907787</v>
      </c>
      <c r="F150" s="17">
        <f t="shared" si="18"/>
        <v>1.27679125591443E-3</v>
      </c>
      <c r="G150" s="17">
        <f t="shared" si="19"/>
        <v>1.2223145088291621E-3</v>
      </c>
      <c r="H150" s="17">
        <f t="shared" si="20"/>
        <v>1.249552882371796E-3</v>
      </c>
      <c r="I150" s="18">
        <f t="shared" si="21"/>
        <v>37</v>
      </c>
      <c r="J150" s="16">
        <f t="shared" si="22"/>
        <v>100</v>
      </c>
      <c r="K150" s="16">
        <f t="shared" si="23"/>
        <v>125</v>
      </c>
      <c r="L150" s="18">
        <f t="shared" si="24"/>
        <v>262</v>
      </c>
      <c r="M150" s="18">
        <f t="shared" si="25"/>
        <v>0</v>
      </c>
      <c r="N150" s="18">
        <f t="shared" si="26"/>
        <v>0</v>
      </c>
      <c r="O150" s="19"/>
      <c r="P150" s="19"/>
      <c r="Q150" s="1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</row>
    <row r="151" spans="1:32" x14ac:dyDescent="0.4">
      <c r="A151" s="1">
        <v>149</v>
      </c>
      <c r="B151" s="2" t="s">
        <v>229</v>
      </c>
      <c r="C151" s="2" t="s">
        <v>145</v>
      </c>
      <c r="D151" s="16">
        <v>101.4</v>
      </c>
      <c r="E151" s="16">
        <v>9150582.0999999996</v>
      </c>
      <c r="F151" s="17">
        <f t="shared" si="18"/>
        <v>4.9040391420349704E-3</v>
      </c>
      <c r="G151" s="17">
        <f t="shared" si="19"/>
        <v>3.8465297716312858E-3</v>
      </c>
      <c r="H151" s="17">
        <f t="shared" si="20"/>
        <v>4.3752844568331279E-3</v>
      </c>
      <c r="I151" s="18">
        <f t="shared" si="21"/>
        <v>131</v>
      </c>
      <c r="J151" s="16">
        <f t="shared" si="22"/>
        <v>350</v>
      </c>
      <c r="K151" s="16">
        <f t="shared" si="23"/>
        <v>438</v>
      </c>
      <c r="L151" s="18">
        <f t="shared" si="24"/>
        <v>919</v>
      </c>
      <c r="M151" s="18">
        <f t="shared" si="25"/>
        <v>0</v>
      </c>
      <c r="N151" s="18">
        <f t="shared" si="26"/>
        <v>0</v>
      </c>
      <c r="O151" s="19"/>
      <c r="P151" s="19"/>
      <c r="Q151" s="1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</row>
    <row r="152" spans="1:32" x14ac:dyDescent="0.4">
      <c r="A152" s="1">
        <v>150</v>
      </c>
      <c r="B152" s="2" t="s">
        <v>229</v>
      </c>
      <c r="C152" s="2" t="s">
        <v>146</v>
      </c>
      <c r="D152" s="16">
        <v>52.1</v>
      </c>
      <c r="E152" s="16">
        <v>3495410</v>
      </c>
      <c r="F152" s="17">
        <f t="shared" si="18"/>
        <v>2.5197281982250689E-3</v>
      </c>
      <c r="G152" s="17">
        <f t="shared" si="19"/>
        <v>1.4693271402982891E-3</v>
      </c>
      <c r="H152" s="17">
        <f t="shared" si="20"/>
        <v>1.9945276692616789E-3</v>
      </c>
      <c r="I152" s="18">
        <f t="shared" si="21"/>
        <v>60</v>
      </c>
      <c r="J152" s="16">
        <f t="shared" si="22"/>
        <v>160</v>
      </c>
      <c r="K152" s="16">
        <f t="shared" si="23"/>
        <v>199</v>
      </c>
      <c r="L152" s="18">
        <f t="shared" si="24"/>
        <v>419</v>
      </c>
      <c r="M152" s="18">
        <f t="shared" si="25"/>
        <v>0</v>
      </c>
      <c r="N152" s="18">
        <f t="shared" si="26"/>
        <v>0</v>
      </c>
      <c r="O152" s="19"/>
      <c r="P152" s="19"/>
      <c r="Q152" s="1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</row>
    <row r="153" spans="1:32" x14ac:dyDescent="0.4">
      <c r="A153" s="1">
        <v>151</v>
      </c>
      <c r="B153" s="2" t="s">
        <v>229</v>
      </c>
      <c r="C153" s="2" t="s">
        <v>147</v>
      </c>
      <c r="D153" s="16">
        <v>110.8</v>
      </c>
      <c r="E153" s="16">
        <v>7901770</v>
      </c>
      <c r="F153" s="17">
        <f t="shared" si="18"/>
        <v>5.3586542104287448E-3</v>
      </c>
      <c r="G153" s="17">
        <f t="shared" si="19"/>
        <v>3.3215803346087619E-3</v>
      </c>
      <c r="H153" s="17">
        <f t="shared" si="20"/>
        <v>4.3401172725187533E-3</v>
      </c>
      <c r="I153" s="18">
        <f t="shared" si="21"/>
        <v>130</v>
      </c>
      <c r="J153" s="16">
        <f t="shared" si="22"/>
        <v>347</v>
      </c>
      <c r="K153" s="16">
        <f t="shared" si="23"/>
        <v>434</v>
      </c>
      <c r="L153" s="18">
        <f t="shared" si="24"/>
        <v>911</v>
      </c>
      <c r="M153" s="18">
        <f t="shared" si="25"/>
        <v>0</v>
      </c>
      <c r="N153" s="18">
        <f t="shared" si="26"/>
        <v>0</v>
      </c>
      <c r="O153" s="19"/>
      <c r="P153" s="19"/>
      <c r="Q153" s="1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</row>
    <row r="154" spans="1:32" x14ac:dyDescent="0.4">
      <c r="A154" s="1">
        <v>152</v>
      </c>
      <c r="B154" s="2" t="s">
        <v>229</v>
      </c>
      <c r="C154" s="2" t="s">
        <v>148</v>
      </c>
      <c r="D154" s="16">
        <v>97.9</v>
      </c>
      <c r="E154" s="16">
        <v>10119670</v>
      </c>
      <c r="F154" s="17">
        <f t="shared" si="18"/>
        <v>4.7347675740160118E-3</v>
      </c>
      <c r="G154" s="17">
        <f t="shared" si="19"/>
        <v>4.2538946166150431E-3</v>
      </c>
      <c r="H154" s="17">
        <f t="shared" si="20"/>
        <v>4.494331095315527E-3</v>
      </c>
      <c r="I154" s="18">
        <f t="shared" si="21"/>
        <v>135</v>
      </c>
      <c r="J154" s="16">
        <f t="shared" si="22"/>
        <v>360</v>
      </c>
      <c r="K154" s="16">
        <f t="shared" si="23"/>
        <v>449</v>
      </c>
      <c r="L154" s="18">
        <f t="shared" si="24"/>
        <v>944</v>
      </c>
      <c r="M154" s="18">
        <f t="shared" si="25"/>
        <v>0</v>
      </c>
      <c r="N154" s="18">
        <f t="shared" si="26"/>
        <v>0</v>
      </c>
      <c r="O154" s="19"/>
      <c r="P154" s="19"/>
      <c r="Q154" s="1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</row>
    <row r="155" spans="1:32" x14ac:dyDescent="0.4">
      <c r="A155" s="1">
        <v>153</v>
      </c>
      <c r="B155" s="2" t="s">
        <v>229</v>
      </c>
      <c r="C155" s="2" t="s">
        <v>149</v>
      </c>
      <c r="D155" s="16">
        <v>59.4</v>
      </c>
      <c r="E155" s="16">
        <v>6834830</v>
      </c>
      <c r="F155" s="17">
        <f t="shared" si="18"/>
        <v>2.8727803258074679E-3</v>
      </c>
      <c r="G155" s="17">
        <f t="shared" si="19"/>
        <v>2.8730824762545613E-3</v>
      </c>
      <c r="H155" s="17">
        <f t="shared" si="20"/>
        <v>2.8729314010310144E-3</v>
      </c>
      <c r="I155" s="18">
        <f t="shared" si="21"/>
        <v>86</v>
      </c>
      <c r="J155" s="16">
        <f t="shared" si="22"/>
        <v>230</v>
      </c>
      <c r="K155" s="16">
        <f t="shared" si="23"/>
        <v>287</v>
      </c>
      <c r="L155" s="18">
        <f t="shared" si="24"/>
        <v>603</v>
      </c>
      <c r="M155" s="18">
        <f t="shared" si="25"/>
        <v>0</v>
      </c>
      <c r="N155" s="18">
        <f t="shared" si="26"/>
        <v>0</v>
      </c>
      <c r="O155" s="19"/>
      <c r="P155" s="19"/>
      <c r="Q155" s="1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</row>
    <row r="156" spans="1:32" x14ac:dyDescent="0.4">
      <c r="A156" s="1">
        <v>154</v>
      </c>
      <c r="B156" s="2" t="s">
        <v>229</v>
      </c>
      <c r="C156" s="2" t="s">
        <v>150</v>
      </c>
      <c r="D156" s="16">
        <v>152.30000000000001</v>
      </c>
      <c r="E156" s="16">
        <v>10191585</v>
      </c>
      <c r="F156" s="17">
        <f t="shared" si="18"/>
        <v>7.3657313740821111E-3</v>
      </c>
      <c r="G156" s="17">
        <f t="shared" si="19"/>
        <v>4.2841247359127936E-3</v>
      </c>
      <c r="H156" s="17">
        <f t="shared" si="20"/>
        <v>5.8249280549974528E-3</v>
      </c>
      <c r="I156" s="18">
        <f t="shared" si="21"/>
        <v>175</v>
      </c>
      <c r="J156" s="16">
        <f t="shared" si="22"/>
        <v>466</v>
      </c>
      <c r="K156" s="16">
        <f t="shared" si="23"/>
        <v>582</v>
      </c>
      <c r="L156" s="18">
        <f t="shared" si="24"/>
        <v>1223</v>
      </c>
      <c r="M156" s="18">
        <f t="shared" si="25"/>
        <v>0</v>
      </c>
      <c r="N156" s="18">
        <f t="shared" si="26"/>
        <v>0</v>
      </c>
      <c r="O156" s="19"/>
      <c r="P156" s="19"/>
      <c r="Q156" s="1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</row>
    <row r="157" spans="1:32" x14ac:dyDescent="0.4">
      <c r="A157" s="1">
        <v>155</v>
      </c>
      <c r="B157" s="2" t="s">
        <v>229</v>
      </c>
      <c r="C157" s="2" t="s">
        <v>151</v>
      </c>
      <c r="D157" s="16">
        <v>120.8</v>
      </c>
      <c r="E157" s="16">
        <v>11817827.199999999</v>
      </c>
      <c r="F157" s="17">
        <f t="shared" si="18"/>
        <v>5.8422872619114836E-3</v>
      </c>
      <c r="G157" s="17">
        <f t="shared" si="19"/>
        <v>4.9677303218550427E-3</v>
      </c>
      <c r="H157" s="17">
        <f t="shared" si="20"/>
        <v>5.4050087918832632E-3</v>
      </c>
      <c r="I157" s="18">
        <f t="shared" si="21"/>
        <v>162</v>
      </c>
      <c r="J157" s="16">
        <f t="shared" si="22"/>
        <v>432</v>
      </c>
      <c r="K157" s="16">
        <f t="shared" si="23"/>
        <v>541</v>
      </c>
      <c r="L157" s="18">
        <f t="shared" si="24"/>
        <v>1135</v>
      </c>
      <c r="M157" s="18">
        <f t="shared" si="25"/>
        <v>0</v>
      </c>
      <c r="N157" s="18">
        <f t="shared" si="26"/>
        <v>0</v>
      </c>
      <c r="O157" s="19"/>
      <c r="P157" s="19"/>
      <c r="Q157" s="1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</row>
    <row r="158" spans="1:32" x14ac:dyDescent="0.4">
      <c r="A158" s="1">
        <v>156</v>
      </c>
      <c r="B158" s="2" t="s">
        <v>229</v>
      </c>
      <c r="C158" s="2" t="s">
        <v>152</v>
      </c>
      <c r="D158" s="16">
        <v>133.1</v>
      </c>
      <c r="E158" s="16">
        <v>16430700</v>
      </c>
      <c r="F158" s="17">
        <f t="shared" si="18"/>
        <v>6.4371559152352521E-3</v>
      </c>
      <c r="G158" s="17">
        <f t="shared" si="19"/>
        <v>6.9067930354662537E-3</v>
      </c>
      <c r="H158" s="17">
        <f t="shared" si="20"/>
        <v>6.6719744753507525E-3</v>
      </c>
      <c r="I158" s="18">
        <f t="shared" si="21"/>
        <v>200</v>
      </c>
      <c r="J158" s="16">
        <f t="shared" si="22"/>
        <v>534</v>
      </c>
      <c r="K158" s="16">
        <f t="shared" si="23"/>
        <v>667</v>
      </c>
      <c r="L158" s="18">
        <f t="shared" si="24"/>
        <v>1401</v>
      </c>
      <c r="M158" s="18">
        <f t="shared" si="25"/>
        <v>0</v>
      </c>
      <c r="N158" s="18">
        <f t="shared" si="26"/>
        <v>0</v>
      </c>
      <c r="O158" s="19"/>
      <c r="P158" s="19"/>
      <c r="Q158" s="1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</row>
    <row r="159" spans="1:32" x14ac:dyDescent="0.4">
      <c r="A159" s="1">
        <v>157</v>
      </c>
      <c r="B159" s="2" t="s">
        <v>229</v>
      </c>
      <c r="C159" s="2" t="s">
        <v>153</v>
      </c>
      <c r="D159" s="16">
        <v>166.8</v>
      </c>
      <c r="E159" s="16">
        <v>21394605</v>
      </c>
      <c r="F159" s="17">
        <f t="shared" si="18"/>
        <v>8.0669992987320825E-3</v>
      </c>
      <c r="G159" s="17">
        <f t="shared" si="19"/>
        <v>8.9934153024856817E-3</v>
      </c>
      <c r="H159" s="17">
        <f t="shared" si="20"/>
        <v>8.530207300608883E-3</v>
      </c>
      <c r="I159" s="18">
        <f t="shared" si="21"/>
        <v>256</v>
      </c>
      <c r="J159" s="16">
        <f t="shared" si="22"/>
        <v>682</v>
      </c>
      <c r="K159" s="16">
        <f t="shared" si="23"/>
        <v>853</v>
      </c>
      <c r="L159" s="18">
        <f t="shared" si="24"/>
        <v>1791</v>
      </c>
      <c r="M159" s="18">
        <f t="shared" si="25"/>
        <v>0</v>
      </c>
      <c r="N159" s="18">
        <f t="shared" si="26"/>
        <v>0</v>
      </c>
      <c r="O159" s="19"/>
      <c r="P159" s="19"/>
      <c r="Q159" s="1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</row>
    <row r="160" spans="1:32" x14ac:dyDescent="0.4">
      <c r="A160" s="1">
        <v>158</v>
      </c>
      <c r="B160" s="2" t="s">
        <v>229</v>
      </c>
      <c r="C160" s="2" t="s">
        <v>154</v>
      </c>
      <c r="D160" s="16">
        <v>70.400000000000006</v>
      </c>
      <c r="E160" s="16">
        <v>12770836</v>
      </c>
      <c r="F160" s="17">
        <f t="shared" si="18"/>
        <v>3.4047766824384807E-3</v>
      </c>
      <c r="G160" s="17">
        <f t="shared" si="19"/>
        <v>5.3683361720365972E-3</v>
      </c>
      <c r="H160" s="17">
        <f t="shared" si="20"/>
        <v>4.3865564272375385E-3</v>
      </c>
      <c r="I160" s="18">
        <f t="shared" si="21"/>
        <v>132</v>
      </c>
      <c r="J160" s="16">
        <f t="shared" si="22"/>
        <v>351</v>
      </c>
      <c r="K160" s="16">
        <f t="shared" si="23"/>
        <v>439</v>
      </c>
      <c r="L160" s="18">
        <f t="shared" si="24"/>
        <v>922</v>
      </c>
      <c r="M160" s="18">
        <f t="shared" si="25"/>
        <v>0</v>
      </c>
      <c r="N160" s="18">
        <f t="shared" si="26"/>
        <v>0</v>
      </c>
      <c r="O160" s="19"/>
      <c r="P160" s="19"/>
      <c r="Q160" s="1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</row>
    <row r="161" spans="1:32" x14ac:dyDescent="0.4">
      <c r="A161" s="1">
        <v>159</v>
      </c>
      <c r="B161" s="2" t="s">
        <v>229</v>
      </c>
      <c r="C161" s="2" t="s">
        <v>155</v>
      </c>
      <c r="D161" s="16">
        <v>72.3</v>
      </c>
      <c r="E161" s="16">
        <v>7341670</v>
      </c>
      <c r="F161" s="17">
        <f t="shared" si="18"/>
        <v>3.4966669622202005E-3</v>
      </c>
      <c r="G161" s="17">
        <f t="shared" si="19"/>
        <v>3.0861372445904031E-3</v>
      </c>
      <c r="H161" s="17">
        <f t="shared" si="20"/>
        <v>3.2914021034053018E-3</v>
      </c>
      <c r="I161" s="18">
        <f t="shared" si="21"/>
        <v>99</v>
      </c>
      <c r="J161" s="16">
        <f t="shared" si="22"/>
        <v>263</v>
      </c>
      <c r="K161" s="16">
        <f t="shared" si="23"/>
        <v>329</v>
      </c>
      <c r="L161" s="18">
        <f t="shared" si="24"/>
        <v>691</v>
      </c>
      <c r="M161" s="18">
        <f t="shared" si="25"/>
        <v>0</v>
      </c>
      <c r="N161" s="18">
        <f t="shared" si="26"/>
        <v>0</v>
      </c>
      <c r="O161" s="19"/>
      <c r="P161" s="19"/>
      <c r="Q161" s="1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</row>
    <row r="162" spans="1:32" x14ac:dyDescent="0.4">
      <c r="A162" s="1">
        <v>160</v>
      </c>
      <c r="B162" s="2" t="s">
        <v>229</v>
      </c>
      <c r="C162" s="2" t="s">
        <v>156</v>
      </c>
      <c r="D162" s="16">
        <v>65.5</v>
      </c>
      <c r="E162" s="16">
        <v>6920600</v>
      </c>
      <c r="F162" s="17">
        <f t="shared" si="18"/>
        <v>3.1677964872119384E-3</v>
      </c>
      <c r="G162" s="17">
        <f t="shared" si="19"/>
        <v>2.9091366698465529E-3</v>
      </c>
      <c r="H162" s="17">
        <f t="shared" si="20"/>
        <v>3.0384665785292454E-3</v>
      </c>
      <c r="I162" s="18">
        <f t="shared" si="21"/>
        <v>91</v>
      </c>
      <c r="J162" s="16">
        <f t="shared" si="22"/>
        <v>243</v>
      </c>
      <c r="K162" s="16">
        <f t="shared" si="23"/>
        <v>304</v>
      </c>
      <c r="L162" s="18">
        <f t="shared" si="24"/>
        <v>638</v>
      </c>
      <c r="M162" s="18">
        <f t="shared" si="25"/>
        <v>0</v>
      </c>
      <c r="N162" s="18">
        <f t="shared" si="26"/>
        <v>0</v>
      </c>
      <c r="O162" s="19"/>
      <c r="P162" s="19"/>
      <c r="Q162" s="1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</row>
    <row r="163" spans="1:32" x14ac:dyDescent="0.4">
      <c r="A163" s="1">
        <v>161</v>
      </c>
      <c r="B163" s="2" t="s">
        <v>229</v>
      </c>
      <c r="C163" s="2" t="s">
        <v>157</v>
      </c>
      <c r="D163" s="16">
        <v>164.1</v>
      </c>
      <c r="E163" s="16">
        <v>17564393.199999999</v>
      </c>
      <c r="F163" s="17">
        <f t="shared" si="18"/>
        <v>7.9364183748317409E-3</v>
      </c>
      <c r="G163" s="17">
        <f t="shared" si="19"/>
        <v>7.3833512039018926E-3</v>
      </c>
      <c r="H163" s="17">
        <f t="shared" si="20"/>
        <v>7.6598847893668172E-3</v>
      </c>
      <c r="I163" s="18">
        <f t="shared" si="21"/>
        <v>230</v>
      </c>
      <c r="J163" s="16">
        <f t="shared" si="22"/>
        <v>613</v>
      </c>
      <c r="K163" s="16">
        <f t="shared" si="23"/>
        <v>766</v>
      </c>
      <c r="L163" s="18">
        <f t="shared" si="24"/>
        <v>1609</v>
      </c>
      <c r="M163" s="18">
        <f t="shared" si="25"/>
        <v>0</v>
      </c>
      <c r="N163" s="18">
        <f t="shared" si="26"/>
        <v>0</v>
      </c>
      <c r="O163" s="19"/>
      <c r="P163" s="19"/>
      <c r="Q163" s="1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</row>
    <row r="164" spans="1:32" x14ac:dyDescent="0.4">
      <c r="A164" s="1">
        <v>162</v>
      </c>
      <c r="B164" s="2" t="s">
        <v>229</v>
      </c>
      <c r="C164" s="2" t="s">
        <v>158</v>
      </c>
      <c r="D164" s="16">
        <v>3.3333333333333335</v>
      </c>
      <c r="E164" s="16">
        <v>379000</v>
      </c>
      <c r="F164" s="17">
        <f t="shared" si="18"/>
        <v>1.6121101716091291E-4</v>
      </c>
      <c r="G164" s="17">
        <f t="shared" si="19"/>
        <v>1.5931607055339763E-4</v>
      </c>
      <c r="H164" s="17">
        <f t="shared" si="20"/>
        <v>1.6026354385715528E-4</v>
      </c>
      <c r="I164" s="18">
        <f t="shared" si="21"/>
        <v>6</v>
      </c>
      <c r="J164" s="16">
        <f t="shared" si="22"/>
        <v>13</v>
      </c>
      <c r="K164" s="16">
        <f t="shared" si="23"/>
        <v>16</v>
      </c>
      <c r="L164" s="18">
        <f t="shared" si="24"/>
        <v>35</v>
      </c>
      <c r="M164" s="18">
        <f t="shared" si="25"/>
        <v>0</v>
      </c>
      <c r="N164" s="18">
        <f t="shared" si="26"/>
        <v>0</v>
      </c>
      <c r="O164" s="19"/>
      <c r="P164" s="19"/>
      <c r="Q164" s="1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</row>
    <row r="165" spans="1:32" x14ac:dyDescent="0.4">
      <c r="A165" s="1">
        <v>163</v>
      </c>
      <c r="B165" s="2" t="s">
        <v>229</v>
      </c>
      <c r="C165" s="2" t="s">
        <v>159</v>
      </c>
      <c r="D165" s="16">
        <v>56.3</v>
      </c>
      <c r="E165" s="16">
        <v>13899252.9</v>
      </c>
      <c r="F165" s="17">
        <f t="shared" si="18"/>
        <v>2.7228540798478187E-3</v>
      </c>
      <c r="G165" s="17">
        <f t="shared" si="19"/>
        <v>5.8426764001475373E-3</v>
      </c>
      <c r="H165" s="17">
        <f t="shared" si="20"/>
        <v>4.282765239997678E-3</v>
      </c>
      <c r="I165" s="18">
        <f t="shared" si="21"/>
        <v>128</v>
      </c>
      <c r="J165" s="16">
        <f t="shared" si="22"/>
        <v>343</v>
      </c>
      <c r="K165" s="16">
        <f t="shared" si="23"/>
        <v>428</v>
      </c>
      <c r="L165" s="18">
        <f t="shared" si="24"/>
        <v>899</v>
      </c>
      <c r="M165" s="18">
        <f t="shared" si="25"/>
        <v>0</v>
      </c>
      <c r="N165" s="18">
        <f t="shared" si="26"/>
        <v>0</v>
      </c>
      <c r="O165" s="19"/>
      <c r="P165" s="19"/>
      <c r="Q165" s="1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</row>
    <row r="166" spans="1:32" x14ac:dyDescent="0.4">
      <c r="A166" s="1">
        <v>164</v>
      </c>
      <c r="B166" s="2" t="s">
        <v>229</v>
      </c>
      <c r="C166" s="2" t="s">
        <v>160</v>
      </c>
      <c r="D166" s="16">
        <v>19.899999999999999</v>
      </c>
      <c r="E166" s="16">
        <v>3574700</v>
      </c>
      <c r="F166" s="17">
        <f t="shared" si="18"/>
        <v>9.6242977245064999E-4</v>
      </c>
      <c r="G166" s="17">
        <f t="shared" si="19"/>
        <v>1.5026574074069406E-3</v>
      </c>
      <c r="H166" s="17">
        <f t="shared" si="20"/>
        <v>1.2325435899287953E-3</v>
      </c>
      <c r="I166" s="18">
        <f t="shared" si="21"/>
        <v>37</v>
      </c>
      <c r="J166" s="16">
        <f t="shared" si="22"/>
        <v>99</v>
      </c>
      <c r="K166" s="16">
        <f t="shared" si="23"/>
        <v>123</v>
      </c>
      <c r="L166" s="18">
        <f t="shared" si="24"/>
        <v>259</v>
      </c>
      <c r="M166" s="18">
        <f t="shared" si="25"/>
        <v>0</v>
      </c>
      <c r="N166" s="18">
        <f t="shared" si="26"/>
        <v>0</v>
      </c>
      <c r="O166" s="19"/>
      <c r="P166" s="19"/>
      <c r="Q166" s="1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</row>
    <row r="167" spans="1:32" s="33" customFormat="1" x14ac:dyDescent="0.4">
      <c r="A167" s="7">
        <v>165</v>
      </c>
      <c r="B167" s="7" t="s">
        <v>231</v>
      </c>
      <c r="C167" s="7" t="s">
        <v>169</v>
      </c>
      <c r="D167" s="30">
        <v>194.8</v>
      </c>
      <c r="E167" s="30">
        <v>23245181.699999999</v>
      </c>
      <c r="F167" s="31">
        <f t="shared" si="18"/>
        <v>9.4211718428837497E-3</v>
      </c>
      <c r="G167" s="31">
        <f t="shared" si="19"/>
        <v>9.7713219201681981E-3</v>
      </c>
      <c r="H167" s="31">
        <f t="shared" si="20"/>
        <v>9.596246881525973E-3</v>
      </c>
      <c r="I167" s="30">
        <f t="shared" si="21"/>
        <v>288</v>
      </c>
      <c r="J167" s="30">
        <f t="shared" si="22"/>
        <v>768</v>
      </c>
      <c r="K167" s="30">
        <f t="shared" si="23"/>
        <v>960</v>
      </c>
      <c r="L167" s="30">
        <f t="shared" si="24"/>
        <v>2016</v>
      </c>
      <c r="M167" s="30">
        <f t="shared" si="25"/>
        <v>0</v>
      </c>
      <c r="N167" s="30">
        <f t="shared" si="26"/>
        <v>0</v>
      </c>
      <c r="O167" s="7"/>
      <c r="P167" s="7"/>
      <c r="Q167" s="7"/>
      <c r="R167" s="32"/>
      <c r="S167" s="32"/>
      <c r="T167" s="32"/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F167" s="32"/>
    </row>
    <row r="168" spans="1:32" s="33" customFormat="1" x14ac:dyDescent="0.4">
      <c r="A168" s="7">
        <v>166</v>
      </c>
      <c r="B168" s="7" t="s">
        <v>231</v>
      </c>
      <c r="C168" s="7" t="s">
        <v>170</v>
      </c>
      <c r="D168" s="30">
        <v>88</v>
      </c>
      <c r="E168" s="30">
        <v>11073802</v>
      </c>
      <c r="F168" s="31">
        <f t="shared" si="18"/>
        <v>4.2559708530481005E-3</v>
      </c>
      <c r="G168" s="31">
        <f t="shared" si="19"/>
        <v>4.6549726140537092E-3</v>
      </c>
      <c r="H168" s="31">
        <f t="shared" si="20"/>
        <v>4.4554717335509048E-3</v>
      </c>
      <c r="I168" s="30">
        <f t="shared" si="21"/>
        <v>134</v>
      </c>
      <c r="J168" s="30">
        <f t="shared" si="22"/>
        <v>356</v>
      </c>
      <c r="K168" s="30">
        <f t="shared" si="23"/>
        <v>446</v>
      </c>
      <c r="L168" s="30">
        <f t="shared" si="24"/>
        <v>936</v>
      </c>
      <c r="M168" s="30">
        <f t="shared" si="25"/>
        <v>0</v>
      </c>
      <c r="N168" s="30">
        <f t="shared" si="26"/>
        <v>0</v>
      </c>
      <c r="O168" s="7"/>
      <c r="P168" s="7"/>
      <c r="Q168" s="7"/>
      <c r="R168" s="32"/>
      <c r="S168" s="32"/>
      <c r="T168" s="32"/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F168" s="32"/>
    </row>
    <row r="169" spans="1:32" s="33" customFormat="1" x14ac:dyDescent="0.4">
      <c r="A169" s="7">
        <v>167</v>
      </c>
      <c r="B169" s="7" t="s">
        <v>231</v>
      </c>
      <c r="C169" s="7" t="s">
        <v>171</v>
      </c>
      <c r="D169" s="30">
        <v>34</v>
      </c>
      <c r="E169" s="30">
        <v>2978200</v>
      </c>
      <c r="F169" s="31">
        <f t="shared" si="18"/>
        <v>1.6443523750413116E-3</v>
      </c>
      <c r="G169" s="31">
        <f t="shared" si="19"/>
        <v>1.2519132488710521E-3</v>
      </c>
      <c r="H169" s="31">
        <f t="shared" si="20"/>
        <v>1.448132811956182E-3</v>
      </c>
      <c r="I169" s="30">
        <f t="shared" si="21"/>
        <v>43</v>
      </c>
      <c r="J169" s="30">
        <f t="shared" si="22"/>
        <v>116</v>
      </c>
      <c r="K169" s="30">
        <f t="shared" si="23"/>
        <v>145</v>
      </c>
      <c r="L169" s="30">
        <f t="shared" si="24"/>
        <v>304</v>
      </c>
      <c r="M169" s="30">
        <f t="shared" si="25"/>
        <v>0</v>
      </c>
      <c r="N169" s="30">
        <f t="shared" si="26"/>
        <v>0</v>
      </c>
      <c r="O169" s="7"/>
      <c r="P169" s="7"/>
      <c r="Q169" s="7"/>
      <c r="R169" s="32"/>
      <c r="S169" s="32"/>
      <c r="T169" s="32"/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F169" s="32"/>
    </row>
    <row r="170" spans="1:32" s="33" customFormat="1" x14ac:dyDescent="0.4">
      <c r="A170" s="7">
        <v>168</v>
      </c>
      <c r="B170" s="7" t="s">
        <v>231</v>
      </c>
      <c r="C170" s="7" t="s">
        <v>172</v>
      </c>
      <c r="D170" s="30">
        <v>23</v>
      </c>
      <c r="E170" s="30">
        <v>1785300</v>
      </c>
      <c r="F170" s="31">
        <f t="shared" si="18"/>
        <v>1.112356018410299E-3</v>
      </c>
      <c r="G170" s="31">
        <f t="shared" si="19"/>
        <v>7.5046696770179628E-4</v>
      </c>
      <c r="H170" s="31">
        <f t="shared" si="20"/>
        <v>9.3141149305604764E-4</v>
      </c>
      <c r="I170" s="30">
        <f t="shared" si="21"/>
        <v>28</v>
      </c>
      <c r="J170" s="30">
        <f t="shared" si="22"/>
        <v>75</v>
      </c>
      <c r="K170" s="30">
        <f t="shared" si="23"/>
        <v>93</v>
      </c>
      <c r="L170" s="30">
        <f t="shared" si="24"/>
        <v>196</v>
      </c>
      <c r="M170" s="30">
        <f t="shared" si="25"/>
        <v>0</v>
      </c>
      <c r="N170" s="30">
        <f t="shared" si="26"/>
        <v>0</v>
      </c>
      <c r="O170" s="7"/>
      <c r="P170" s="7"/>
      <c r="Q170" s="7"/>
      <c r="R170" s="32"/>
      <c r="S170" s="32"/>
      <c r="T170" s="32"/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F170" s="32"/>
    </row>
    <row r="171" spans="1:32" s="33" customFormat="1" x14ac:dyDescent="0.4">
      <c r="A171" s="7">
        <v>169</v>
      </c>
      <c r="B171" s="7" t="s">
        <v>231</v>
      </c>
      <c r="C171" s="7" t="s">
        <v>173</v>
      </c>
      <c r="D171" s="30">
        <v>104.9</v>
      </c>
      <c r="E171" s="30">
        <v>12300975.699999999</v>
      </c>
      <c r="F171" s="31">
        <f t="shared" si="18"/>
        <v>5.073310710053929E-3</v>
      </c>
      <c r="G171" s="31">
        <f t="shared" si="19"/>
        <v>5.1708261543451971E-3</v>
      </c>
      <c r="H171" s="31">
        <f t="shared" si="20"/>
        <v>5.1220684321995631E-3</v>
      </c>
      <c r="I171" s="30">
        <f t="shared" si="21"/>
        <v>154</v>
      </c>
      <c r="J171" s="30">
        <f t="shared" si="22"/>
        <v>410</v>
      </c>
      <c r="K171" s="30">
        <f t="shared" si="23"/>
        <v>512</v>
      </c>
      <c r="L171" s="30">
        <f t="shared" si="24"/>
        <v>1076</v>
      </c>
      <c r="M171" s="30">
        <f t="shared" si="25"/>
        <v>0</v>
      </c>
      <c r="N171" s="30">
        <f t="shared" si="26"/>
        <v>0</v>
      </c>
      <c r="O171" s="7"/>
      <c r="P171" s="7"/>
      <c r="Q171" s="7"/>
      <c r="R171" s="32"/>
      <c r="S171" s="32"/>
      <c r="T171" s="32"/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F171" s="32"/>
    </row>
    <row r="172" spans="1:32" s="33" customFormat="1" x14ac:dyDescent="0.4">
      <c r="A172" s="7">
        <v>170</v>
      </c>
      <c r="B172" s="7" t="s">
        <v>231</v>
      </c>
      <c r="C172" s="7" t="s">
        <v>174</v>
      </c>
      <c r="D172" s="30">
        <v>74.5</v>
      </c>
      <c r="E172" s="30">
        <v>8155858.7999999998</v>
      </c>
      <c r="F172" s="31">
        <f t="shared" si="18"/>
        <v>3.6030662335464034E-3</v>
      </c>
      <c r="G172" s="31">
        <f t="shared" si="19"/>
        <v>3.4283888548927409E-3</v>
      </c>
      <c r="H172" s="31">
        <f t="shared" si="20"/>
        <v>3.5157275442195719E-3</v>
      </c>
      <c r="I172" s="30">
        <f t="shared" si="21"/>
        <v>105</v>
      </c>
      <c r="J172" s="30">
        <f t="shared" si="22"/>
        <v>281</v>
      </c>
      <c r="K172" s="30">
        <f t="shared" si="23"/>
        <v>352</v>
      </c>
      <c r="L172" s="30">
        <f t="shared" si="24"/>
        <v>738</v>
      </c>
      <c r="M172" s="30">
        <f t="shared" si="25"/>
        <v>0</v>
      </c>
      <c r="N172" s="30">
        <f t="shared" si="26"/>
        <v>0</v>
      </c>
      <c r="O172" s="7"/>
      <c r="P172" s="7"/>
      <c r="Q172" s="7"/>
      <c r="R172" s="32"/>
      <c r="S172" s="32"/>
      <c r="T172" s="32"/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F172" s="32"/>
    </row>
    <row r="173" spans="1:32" s="33" customFormat="1" x14ac:dyDescent="0.4">
      <c r="A173" s="7">
        <v>171</v>
      </c>
      <c r="B173" s="7" t="s">
        <v>231</v>
      </c>
      <c r="C173" s="7" t="s">
        <v>175</v>
      </c>
      <c r="D173" s="30">
        <v>9.6999999999999993</v>
      </c>
      <c r="E173" s="30">
        <v>1218860</v>
      </c>
      <c r="F173" s="31">
        <f t="shared" si="18"/>
        <v>4.6912405993825652E-4</v>
      </c>
      <c r="G173" s="31">
        <f t="shared" si="19"/>
        <v>5.1235880146362591E-4</v>
      </c>
      <c r="H173" s="31">
        <f t="shared" si="20"/>
        <v>4.9074143070094122E-4</v>
      </c>
      <c r="I173" s="30">
        <f t="shared" si="21"/>
        <v>15</v>
      </c>
      <c r="J173" s="30">
        <f t="shared" si="22"/>
        <v>39</v>
      </c>
      <c r="K173" s="30">
        <f t="shared" si="23"/>
        <v>49</v>
      </c>
      <c r="L173" s="30">
        <f t="shared" si="24"/>
        <v>103</v>
      </c>
      <c r="M173" s="30">
        <f t="shared" si="25"/>
        <v>0</v>
      </c>
      <c r="N173" s="30">
        <f t="shared" si="26"/>
        <v>0</v>
      </c>
      <c r="O173" s="7"/>
      <c r="P173" s="7"/>
      <c r="Q173" s="7"/>
      <c r="R173" s="32"/>
      <c r="S173" s="32"/>
      <c r="T173" s="32"/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F173" s="32"/>
    </row>
    <row r="174" spans="1:32" s="33" customFormat="1" x14ac:dyDescent="0.4">
      <c r="A174" s="7">
        <v>172</v>
      </c>
      <c r="B174" s="7" t="s">
        <v>231</v>
      </c>
      <c r="C174" s="7" t="s">
        <v>176</v>
      </c>
      <c r="D174" s="30">
        <v>30.4</v>
      </c>
      <c r="E174" s="30">
        <v>3802080</v>
      </c>
      <c r="F174" s="31">
        <f t="shared" si="18"/>
        <v>1.4702444765075256E-3</v>
      </c>
      <c r="G174" s="31">
        <f t="shared" si="19"/>
        <v>1.5982386425584751E-3</v>
      </c>
      <c r="H174" s="31">
        <f t="shared" si="20"/>
        <v>1.5342415595330002E-3</v>
      </c>
      <c r="I174" s="30">
        <f t="shared" si="21"/>
        <v>46</v>
      </c>
      <c r="J174" s="30">
        <f t="shared" si="22"/>
        <v>123</v>
      </c>
      <c r="K174" s="30">
        <f t="shared" si="23"/>
        <v>153</v>
      </c>
      <c r="L174" s="30">
        <f t="shared" si="24"/>
        <v>322</v>
      </c>
      <c r="M174" s="30">
        <f t="shared" si="25"/>
        <v>0</v>
      </c>
      <c r="N174" s="30">
        <f t="shared" si="26"/>
        <v>0</v>
      </c>
      <c r="O174" s="7"/>
      <c r="P174" s="7"/>
      <c r="Q174" s="7"/>
      <c r="R174" s="32"/>
      <c r="S174" s="32"/>
      <c r="T174" s="32"/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F174" s="32"/>
    </row>
    <row r="175" spans="1:32" s="33" customFormat="1" x14ac:dyDescent="0.4">
      <c r="A175" s="7">
        <v>173</v>
      </c>
      <c r="B175" s="7" t="s">
        <v>231</v>
      </c>
      <c r="C175" s="7" t="s">
        <v>177</v>
      </c>
      <c r="D175" s="30">
        <v>28.8</v>
      </c>
      <c r="E175" s="30">
        <v>3846771</v>
      </c>
      <c r="F175" s="31">
        <f t="shared" si="18"/>
        <v>1.3928631882702874E-3</v>
      </c>
      <c r="G175" s="31">
        <f t="shared" si="19"/>
        <v>1.6170249077539945E-3</v>
      </c>
      <c r="H175" s="31">
        <f t="shared" si="20"/>
        <v>1.504944048012141E-3</v>
      </c>
      <c r="I175" s="30">
        <f t="shared" si="21"/>
        <v>45</v>
      </c>
      <c r="J175" s="30">
        <f t="shared" si="22"/>
        <v>120</v>
      </c>
      <c r="K175" s="30">
        <f t="shared" si="23"/>
        <v>150</v>
      </c>
      <c r="L175" s="30">
        <f t="shared" si="24"/>
        <v>315</v>
      </c>
      <c r="M175" s="30">
        <f t="shared" si="25"/>
        <v>0</v>
      </c>
      <c r="N175" s="30">
        <f t="shared" si="26"/>
        <v>0</v>
      </c>
      <c r="O175" s="7"/>
      <c r="P175" s="7"/>
      <c r="Q175" s="7"/>
      <c r="R175" s="32"/>
      <c r="S175" s="32"/>
      <c r="T175" s="32"/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F175" s="32"/>
    </row>
    <row r="176" spans="1:32" s="33" customFormat="1" x14ac:dyDescent="0.4">
      <c r="A176" s="7">
        <v>174</v>
      </c>
      <c r="B176" s="7" t="s">
        <v>231</v>
      </c>
      <c r="C176" s="7" t="s">
        <v>178</v>
      </c>
      <c r="D176" s="30">
        <v>64.599999999999994</v>
      </c>
      <c r="E176" s="30">
        <v>6310403</v>
      </c>
      <c r="F176" s="31">
        <f t="shared" si="18"/>
        <v>3.1242695125784916E-3</v>
      </c>
      <c r="G176" s="31">
        <f t="shared" si="19"/>
        <v>2.6526348537424063E-3</v>
      </c>
      <c r="H176" s="31">
        <f t="shared" si="20"/>
        <v>2.8884521831604492E-3</v>
      </c>
      <c r="I176" s="30">
        <f t="shared" si="21"/>
        <v>87</v>
      </c>
      <c r="J176" s="30">
        <f t="shared" si="22"/>
        <v>231</v>
      </c>
      <c r="K176" s="30">
        <f t="shared" si="23"/>
        <v>289</v>
      </c>
      <c r="L176" s="30">
        <f t="shared" si="24"/>
        <v>607</v>
      </c>
      <c r="M176" s="30">
        <f t="shared" si="25"/>
        <v>0</v>
      </c>
      <c r="N176" s="30">
        <f t="shared" si="26"/>
        <v>0</v>
      </c>
      <c r="O176" s="7"/>
      <c r="P176" s="7"/>
      <c r="Q176" s="7"/>
      <c r="R176" s="32"/>
      <c r="S176" s="32"/>
      <c r="T176" s="32"/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F176" s="32"/>
    </row>
    <row r="177" spans="1:32" s="33" customFormat="1" x14ac:dyDescent="0.4">
      <c r="A177" s="7">
        <v>175</v>
      </c>
      <c r="B177" s="7" t="s">
        <v>231</v>
      </c>
      <c r="C177" s="7" t="s">
        <v>179</v>
      </c>
      <c r="D177" s="30">
        <v>49.5</v>
      </c>
      <c r="E177" s="30">
        <v>6039959.2999999998</v>
      </c>
      <c r="F177" s="31">
        <f t="shared" si="18"/>
        <v>2.3939836048395566E-3</v>
      </c>
      <c r="G177" s="31">
        <f t="shared" si="19"/>
        <v>2.5389514036370715E-3</v>
      </c>
      <c r="H177" s="31">
        <f t="shared" si="20"/>
        <v>2.4664675042383143E-3</v>
      </c>
      <c r="I177" s="30">
        <f t="shared" si="21"/>
        <v>74</v>
      </c>
      <c r="J177" s="30">
        <f t="shared" si="22"/>
        <v>197</v>
      </c>
      <c r="K177" s="30">
        <f t="shared" si="23"/>
        <v>247</v>
      </c>
      <c r="L177" s="30">
        <f t="shared" si="24"/>
        <v>518</v>
      </c>
      <c r="M177" s="30">
        <f t="shared" si="25"/>
        <v>0</v>
      </c>
      <c r="N177" s="30">
        <f t="shared" si="26"/>
        <v>0</v>
      </c>
      <c r="O177" s="7"/>
      <c r="P177" s="7"/>
      <c r="Q177" s="7"/>
      <c r="R177" s="32"/>
      <c r="S177" s="32"/>
      <c r="T177" s="32"/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F177" s="32"/>
    </row>
    <row r="178" spans="1:32" s="33" customFormat="1" x14ac:dyDescent="0.4">
      <c r="A178" s="7">
        <v>176</v>
      </c>
      <c r="B178" s="7" t="s">
        <v>231</v>
      </c>
      <c r="C178" s="7" t="s">
        <v>180</v>
      </c>
      <c r="D178" s="30">
        <v>11.4</v>
      </c>
      <c r="E178" s="30">
        <v>505024.4</v>
      </c>
      <c r="F178" s="31">
        <f t="shared" si="18"/>
        <v>5.5134167869032216E-4</v>
      </c>
      <c r="G178" s="31">
        <f t="shared" si="19"/>
        <v>2.1229156448967628E-4</v>
      </c>
      <c r="H178" s="31">
        <f t="shared" si="20"/>
        <v>3.8181662158999919E-4</v>
      </c>
      <c r="I178" s="30">
        <f t="shared" si="21"/>
        <v>11</v>
      </c>
      <c r="J178" s="30">
        <f t="shared" si="22"/>
        <v>31</v>
      </c>
      <c r="K178" s="30">
        <f t="shared" si="23"/>
        <v>38</v>
      </c>
      <c r="L178" s="30">
        <f t="shared" si="24"/>
        <v>80</v>
      </c>
      <c r="M178" s="30">
        <f t="shared" si="25"/>
        <v>0</v>
      </c>
      <c r="N178" s="30">
        <f t="shared" si="26"/>
        <v>0</v>
      </c>
      <c r="O178" s="7"/>
      <c r="P178" s="7"/>
      <c r="Q178" s="7"/>
      <c r="R178" s="32"/>
      <c r="S178" s="32"/>
      <c r="T178" s="32"/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F178" s="32"/>
    </row>
    <row r="179" spans="1:32" s="33" customFormat="1" x14ac:dyDescent="0.4">
      <c r="A179" s="7">
        <v>177</v>
      </c>
      <c r="B179" s="7" t="s">
        <v>231</v>
      </c>
      <c r="C179" s="7" t="s">
        <v>181</v>
      </c>
      <c r="D179" s="30">
        <v>122.8</v>
      </c>
      <c r="E179" s="30">
        <v>12823261.699999999</v>
      </c>
      <c r="F179" s="31">
        <f t="shared" si="18"/>
        <v>5.9390138722080314E-3</v>
      </c>
      <c r="G179" s="31">
        <f t="shared" si="19"/>
        <v>5.3903737881843836E-3</v>
      </c>
      <c r="H179" s="31">
        <f t="shared" si="20"/>
        <v>5.6646938301962071E-3</v>
      </c>
      <c r="I179" s="30">
        <f t="shared" si="21"/>
        <v>170</v>
      </c>
      <c r="J179" s="30">
        <f t="shared" si="22"/>
        <v>453</v>
      </c>
      <c r="K179" s="30">
        <f t="shared" si="23"/>
        <v>566</v>
      </c>
      <c r="L179" s="30">
        <f t="shared" si="24"/>
        <v>1189</v>
      </c>
      <c r="M179" s="30">
        <f t="shared" si="25"/>
        <v>0</v>
      </c>
      <c r="N179" s="30">
        <f t="shared" si="26"/>
        <v>0</v>
      </c>
      <c r="O179" s="7"/>
      <c r="P179" s="7"/>
      <c r="Q179" s="7"/>
      <c r="R179" s="32"/>
      <c r="S179" s="32"/>
      <c r="T179" s="32"/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F179" s="32"/>
    </row>
    <row r="180" spans="1:32" s="33" customFormat="1" x14ac:dyDescent="0.4">
      <c r="A180" s="7">
        <v>178</v>
      </c>
      <c r="B180" s="7" t="s">
        <v>231</v>
      </c>
      <c r="C180" s="7" t="s">
        <v>182</v>
      </c>
      <c r="D180" s="30">
        <v>57.6</v>
      </c>
      <c r="E180" s="30">
        <v>10681501</v>
      </c>
      <c r="F180" s="31">
        <f t="shared" si="18"/>
        <v>2.7857263765405748E-3</v>
      </c>
      <c r="G180" s="31">
        <f t="shared" si="19"/>
        <v>4.490065348106035E-3</v>
      </c>
      <c r="H180" s="31">
        <f t="shared" si="20"/>
        <v>3.6378958623233051E-3</v>
      </c>
      <c r="I180" s="30">
        <f t="shared" si="21"/>
        <v>109</v>
      </c>
      <c r="J180" s="30">
        <f t="shared" si="22"/>
        <v>291</v>
      </c>
      <c r="K180" s="30">
        <f t="shared" si="23"/>
        <v>364</v>
      </c>
      <c r="L180" s="30">
        <f t="shared" si="24"/>
        <v>764</v>
      </c>
      <c r="M180" s="30">
        <f t="shared" si="25"/>
        <v>0</v>
      </c>
      <c r="N180" s="30">
        <f t="shared" si="26"/>
        <v>0</v>
      </c>
      <c r="O180" s="7"/>
      <c r="P180" s="7"/>
      <c r="Q180" s="7"/>
      <c r="R180" s="32"/>
      <c r="S180" s="32"/>
      <c r="T180" s="32"/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F180" s="32"/>
    </row>
    <row r="181" spans="1:32" s="33" customFormat="1" x14ac:dyDescent="0.4">
      <c r="A181" s="7">
        <v>179</v>
      </c>
      <c r="B181" s="7" t="s">
        <v>231</v>
      </c>
      <c r="C181" s="7" t="s">
        <v>183</v>
      </c>
      <c r="D181" s="30">
        <v>54.3</v>
      </c>
      <c r="E181" s="30">
        <v>3797610</v>
      </c>
      <c r="F181" s="31">
        <f t="shared" si="18"/>
        <v>2.6261274695512709E-3</v>
      </c>
      <c r="G181" s="31">
        <f t="shared" si="19"/>
        <v>1.5963596377158004E-3</v>
      </c>
      <c r="H181" s="31">
        <f t="shared" si="20"/>
        <v>2.1112435536335358E-3</v>
      </c>
      <c r="I181" s="30">
        <f t="shared" si="21"/>
        <v>63</v>
      </c>
      <c r="J181" s="30">
        <f t="shared" si="22"/>
        <v>169</v>
      </c>
      <c r="K181" s="30">
        <f t="shared" si="23"/>
        <v>211</v>
      </c>
      <c r="L181" s="30">
        <f t="shared" si="24"/>
        <v>443</v>
      </c>
      <c r="M181" s="30">
        <f t="shared" si="25"/>
        <v>0</v>
      </c>
      <c r="N181" s="30">
        <f t="shared" si="26"/>
        <v>0</v>
      </c>
      <c r="O181" s="7"/>
      <c r="P181" s="7"/>
      <c r="Q181" s="7"/>
      <c r="R181" s="32"/>
      <c r="S181" s="32"/>
      <c r="T181" s="32"/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F181" s="32"/>
    </row>
    <row r="182" spans="1:32" s="33" customFormat="1" x14ac:dyDescent="0.4">
      <c r="A182" s="7">
        <v>180</v>
      </c>
      <c r="B182" s="7" t="s">
        <v>231</v>
      </c>
      <c r="C182" s="7" t="s">
        <v>184</v>
      </c>
      <c r="D182" s="30">
        <v>22.6</v>
      </c>
      <c r="E182" s="30">
        <v>2779484.8</v>
      </c>
      <c r="F182" s="31">
        <f t="shared" si="18"/>
        <v>1.0930106963509896E-3</v>
      </c>
      <c r="G182" s="31">
        <f t="shared" si="19"/>
        <v>1.1683815211052672E-3</v>
      </c>
      <c r="H182" s="31">
        <f t="shared" si="20"/>
        <v>1.1306961087281285E-3</v>
      </c>
      <c r="I182" s="30">
        <f t="shared" si="21"/>
        <v>34</v>
      </c>
      <c r="J182" s="30">
        <f t="shared" si="22"/>
        <v>90</v>
      </c>
      <c r="K182" s="30">
        <f t="shared" si="23"/>
        <v>113</v>
      </c>
      <c r="L182" s="30">
        <f t="shared" si="24"/>
        <v>237</v>
      </c>
      <c r="M182" s="30">
        <f t="shared" si="25"/>
        <v>0</v>
      </c>
      <c r="N182" s="30">
        <f t="shared" si="26"/>
        <v>0</v>
      </c>
      <c r="O182" s="7"/>
      <c r="P182" s="7"/>
      <c r="Q182" s="7"/>
      <c r="R182" s="32"/>
      <c r="S182" s="32"/>
      <c r="T182" s="32"/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F182" s="32"/>
    </row>
    <row r="183" spans="1:32" s="33" customFormat="1" x14ac:dyDescent="0.4">
      <c r="A183" s="7">
        <v>181</v>
      </c>
      <c r="B183" s="7" t="s">
        <v>231</v>
      </c>
      <c r="C183" s="7" t="s">
        <v>185</v>
      </c>
      <c r="D183" s="30">
        <v>43.6</v>
      </c>
      <c r="E183" s="30">
        <v>3681108</v>
      </c>
      <c r="F183" s="31">
        <f t="shared" si="18"/>
        <v>2.1086401044647408E-3</v>
      </c>
      <c r="G183" s="31">
        <f t="shared" si="19"/>
        <v>1.5473869705611514E-3</v>
      </c>
      <c r="H183" s="31">
        <f t="shared" si="20"/>
        <v>1.8280135375129461E-3</v>
      </c>
      <c r="I183" s="30">
        <f t="shared" si="21"/>
        <v>55</v>
      </c>
      <c r="J183" s="30">
        <f t="shared" si="22"/>
        <v>146</v>
      </c>
      <c r="K183" s="30">
        <f t="shared" si="23"/>
        <v>183</v>
      </c>
      <c r="L183" s="30">
        <f t="shared" si="24"/>
        <v>384</v>
      </c>
      <c r="M183" s="30">
        <f t="shared" si="25"/>
        <v>0</v>
      </c>
      <c r="N183" s="30">
        <f t="shared" si="26"/>
        <v>0</v>
      </c>
      <c r="O183" s="7"/>
      <c r="P183" s="7"/>
      <c r="Q183" s="7"/>
      <c r="R183" s="32"/>
      <c r="S183" s="32"/>
      <c r="T183" s="32"/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F183" s="32"/>
    </row>
    <row r="184" spans="1:32" s="33" customFormat="1" x14ac:dyDescent="0.4">
      <c r="A184" s="7">
        <v>182</v>
      </c>
      <c r="B184" s="7" t="s">
        <v>231</v>
      </c>
      <c r="C184" s="7" t="s">
        <v>186</v>
      </c>
      <c r="D184" s="30">
        <v>15.5</v>
      </c>
      <c r="E184" s="30">
        <v>2518468</v>
      </c>
      <c r="F184" s="31">
        <f t="shared" si="18"/>
        <v>7.4963122979824495E-4</v>
      </c>
      <c r="G184" s="31">
        <f t="shared" si="19"/>
        <v>1.0586607534946548E-3</v>
      </c>
      <c r="H184" s="31">
        <f t="shared" si="20"/>
        <v>9.0414599164644993E-4</v>
      </c>
      <c r="I184" s="30">
        <f t="shared" si="21"/>
        <v>27</v>
      </c>
      <c r="J184" s="30">
        <f t="shared" si="22"/>
        <v>72</v>
      </c>
      <c r="K184" s="30">
        <f t="shared" si="23"/>
        <v>90</v>
      </c>
      <c r="L184" s="30">
        <f t="shared" si="24"/>
        <v>189</v>
      </c>
      <c r="M184" s="30">
        <f t="shared" si="25"/>
        <v>0</v>
      </c>
      <c r="N184" s="30">
        <f t="shared" si="26"/>
        <v>0</v>
      </c>
      <c r="O184" s="7"/>
      <c r="P184" s="7"/>
      <c r="Q184" s="7"/>
      <c r="R184" s="32"/>
      <c r="S184" s="32"/>
      <c r="T184" s="32"/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F184" s="32"/>
    </row>
    <row r="185" spans="1:32" s="33" customFormat="1" x14ac:dyDescent="0.4">
      <c r="A185" s="7">
        <v>183</v>
      </c>
      <c r="B185" s="7" t="s">
        <v>231</v>
      </c>
      <c r="C185" s="7" t="s">
        <v>187</v>
      </c>
      <c r="D185" s="30">
        <v>16.399999999999999</v>
      </c>
      <c r="E185" s="30">
        <v>2400100</v>
      </c>
      <c r="F185" s="31">
        <f t="shared" si="18"/>
        <v>7.9315820443169138E-4</v>
      </c>
      <c r="G185" s="31">
        <f t="shared" si="19"/>
        <v>1.00890369639897E-3</v>
      </c>
      <c r="H185" s="31">
        <f t="shared" si="20"/>
        <v>9.0103095041533068E-4</v>
      </c>
      <c r="I185" s="30">
        <f t="shared" si="21"/>
        <v>27</v>
      </c>
      <c r="J185" s="30">
        <f t="shared" si="22"/>
        <v>72</v>
      </c>
      <c r="K185" s="30">
        <f t="shared" si="23"/>
        <v>90</v>
      </c>
      <c r="L185" s="30">
        <f t="shared" si="24"/>
        <v>189</v>
      </c>
      <c r="M185" s="30">
        <f t="shared" si="25"/>
        <v>0</v>
      </c>
      <c r="N185" s="30">
        <f t="shared" si="26"/>
        <v>0</v>
      </c>
      <c r="O185" s="7"/>
      <c r="P185" s="7"/>
      <c r="Q185" s="7"/>
      <c r="R185" s="32"/>
      <c r="S185" s="32"/>
      <c r="T185" s="32"/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F185" s="32"/>
    </row>
    <row r="186" spans="1:32" s="33" customFormat="1" x14ac:dyDescent="0.4">
      <c r="A186" s="7">
        <v>184</v>
      </c>
      <c r="B186" s="7" t="s">
        <v>231</v>
      </c>
      <c r="C186" s="7" t="s">
        <v>188</v>
      </c>
      <c r="D186" s="30">
        <v>65.900000000000006</v>
      </c>
      <c r="E186" s="30">
        <v>6164646</v>
      </c>
      <c r="F186" s="31">
        <f t="shared" si="18"/>
        <v>3.1871418092712482E-3</v>
      </c>
      <c r="G186" s="31">
        <f t="shared" si="19"/>
        <v>2.5913645833053308E-3</v>
      </c>
      <c r="H186" s="31">
        <f t="shared" si="20"/>
        <v>2.8892531962882895E-3</v>
      </c>
      <c r="I186" s="30">
        <f t="shared" si="21"/>
        <v>87</v>
      </c>
      <c r="J186" s="30">
        <f t="shared" si="22"/>
        <v>231</v>
      </c>
      <c r="K186" s="30">
        <f t="shared" si="23"/>
        <v>289</v>
      </c>
      <c r="L186" s="30">
        <f t="shared" si="24"/>
        <v>607</v>
      </c>
      <c r="M186" s="30">
        <f t="shared" si="25"/>
        <v>0</v>
      </c>
      <c r="N186" s="30">
        <f t="shared" si="26"/>
        <v>0</v>
      </c>
      <c r="O186" s="7"/>
      <c r="P186" s="7"/>
      <c r="Q186" s="7"/>
      <c r="R186" s="32"/>
      <c r="S186" s="32"/>
      <c r="T186" s="32"/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F186" s="32"/>
    </row>
    <row r="187" spans="1:32" s="33" customFormat="1" x14ac:dyDescent="0.4">
      <c r="A187" s="7">
        <v>185</v>
      </c>
      <c r="B187" s="7" t="s">
        <v>231</v>
      </c>
      <c r="C187" s="7" t="s">
        <v>189</v>
      </c>
      <c r="D187" s="30">
        <v>31.1</v>
      </c>
      <c r="E187" s="30">
        <v>1450200</v>
      </c>
      <c r="F187" s="31">
        <f t="shared" si="18"/>
        <v>1.5040987901113175E-3</v>
      </c>
      <c r="G187" s="31">
        <f t="shared" si="19"/>
        <v>6.096046583549795E-4</v>
      </c>
      <c r="H187" s="31">
        <f t="shared" si="20"/>
        <v>1.0568517242331484E-3</v>
      </c>
      <c r="I187" s="30">
        <f t="shared" si="21"/>
        <v>32</v>
      </c>
      <c r="J187" s="30">
        <f t="shared" si="22"/>
        <v>85</v>
      </c>
      <c r="K187" s="30">
        <f t="shared" si="23"/>
        <v>106</v>
      </c>
      <c r="L187" s="30">
        <f t="shared" si="24"/>
        <v>223</v>
      </c>
      <c r="M187" s="30">
        <f t="shared" si="25"/>
        <v>0</v>
      </c>
      <c r="N187" s="30">
        <f t="shared" si="26"/>
        <v>0</v>
      </c>
      <c r="O187" s="7"/>
      <c r="P187" s="7"/>
      <c r="Q187" s="7"/>
      <c r="R187" s="32"/>
      <c r="S187" s="32"/>
      <c r="T187" s="32"/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F187" s="32"/>
    </row>
    <row r="188" spans="1:32" s="33" customFormat="1" x14ac:dyDescent="0.4">
      <c r="A188" s="7">
        <v>186</v>
      </c>
      <c r="B188" s="7" t="s">
        <v>231</v>
      </c>
      <c r="C188" s="7" t="s">
        <v>190</v>
      </c>
      <c r="D188" s="30">
        <v>1</v>
      </c>
      <c r="E188" s="30">
        <v>955555.5555555555</v>
      </c>
      <c r="F188" s="31">
        <f t="shared" si="18"/>
        <v>4.8363305148273868E-5</v>
      </c>
      <c r="G188" s="31">
        <f t="shared" si="19"/>
        <v>4.0167640186432703E-4</v>
      </c>
      <c r="H188" s="31">
        <f t="shared" si="20"/>
        <v>2.2501985350630046E-4</v>
      </c>
      <c r="I188" s="30">
        <f t="shared" si="21"/>
        <v>7</v>
      </c>
      <c r="J188" s="30">
        <f t="shared" si="22"/>
        <v>18</v>
      </c>
      <c r="K188" s="30">
        <f t="shared" si="23"/>
        <v>23</v>
      </c>
      <c r="L188" s="30">
        <f t="shared" si="24"/>
        <v>48</v>
      </c>
      <c r="M188" s="30">
        <f t="shared" si="25"/>
        <v>0</v>
      </c>
      <c r="N188" s="30">
        <f t="shared" si="26"/>
        <v>0</v>
      </c>
      <c r="O188" s="7"/>
      <c r="P188" s="7"/>
      <c r="Q188" s="7"/>
      <c r="R188" s="32"/>
      <c r="S188" s="32"/>
      <c r="T188" s="32"/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F188" s="32"/>
    </row>
    <row r="189" spans="1:32" s="33" customFormat="1" x14ac:dyDescent="0.4">
      <c r="A189" s="7">
        <v>187</v>
      </c>
      <c r="B189" s="7" t="s">
        <v>231</v>
      </c>
      <c r="C189" s="7" t="s">
        <v>191</v>
      </c>
      <c r="D189" s="30">
        <v>45.4</v>
      </c>
      <c r="E189" s="30">
        <v>7640304</v>
      </c>
      <c r="F189" s="31">
        <f t="shared" si="18"/>
        <v>2.1956940537316335E-3</v>
      </c>
      <c r="G189" s="31">
        <f t="shared" si="19"/>
        <v>3.2116707417240266E-3</v>
      </c>
      <c r="H189" s="31">
        <f t="shared" si="20"/>
        <v>2.7036823977278301E-3</v>
      </c>
      <c r="I189" s="30">
        <f t="shared" si="21"/>
        <v>81</v>
      </c>
      <c r="J189" s="30">
        <f t="shared" si="22"/>
        <v>216</v>
      </c>
      <c r="K189" s="30">
        <f t="shared" si="23"/>
        <v>270</v>
      </c>
      <c r="L189" s="30">
        <f t="shared" si="24"/>
        <v>567</v>
      </c>
      <c r="M189" s="30">
        <f t="shared" si="25"/>
        <v>0</v>
      </c>
      <c r="N189" s="30">
        <f t="shared" si="26"/>
        <v>0</v>
      </c>
      <c r="O189" s="7"/>
      <c r="P189" s="7"/>
      <c r="Q189" s="7"/>
      <c r="R189" s="32"/>
      <c r="S189" s="32"/>
      <c r="T189" s="32"/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F189" s="32"/>
    </row>
    <row r="190" spans="1:32" s="33" customFormat="1" x14ac:dyDescent="0.4">
      <c r="A190" s="7">
        <v>188</v>
      </c>
      <c r="B190" s="7" t="s">
        <v>231</v>
      </c>
      <c r="C190" s="7" t="s">
        <v>192</v>
      </c>
      <c r="D190" s="30">
        <v>32.299999999999997</v>
      </c>
      <c r="E190" s="30">
        <v>4782542</v>
      </c>
      <c r="F190" s="31">
        <f t="shared" si="18"/>
        <v>1.5621347562892458E-3</v>
      </c>
      <c r="G190" s="31">
        <f t="shared" si="19"/>
        <v>2.0103846931308375E-3</v>
      </c>
      <c r="H190" s="31">
        <f t="shared" si="20"/>
        <v>1.7862597247100417E-3</v>
      </c>
      <c r="I190" s="30">
        <f t="shared" si="21"/>
        <v>54</v>
      </c>
      <c r="J190" s="30">
        <f t="shared" si="22"/>
        <v>143</v>
      </c>
      <c r="K190" s="30">
        <f t="shared" si="23"/>
        <v>179</v>
      </c>
      <c r="L190" s="30">
        <f t="shared" si="24"/>
        <v>376</v>
      </c>
      <c r="M190" s="30">
        <f t="shared" si="25"/>
        <v>0</v>
      </c>
      <c r="N190" s="30">
        <f t="shared" si="26"/>
        <v>0</v>
      </c>
      <c r="O190" s="7"/>
      <c r="P190" s="7"/>
      <c r="Q190" s="7"/>
      <c r="R190" s="32"/>
      <c r="S190" s="32"/>
      <c r="T190" s="32"/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F190" s="32"/>
    </row>
    <row r="191" spans="1:32" s="33" customFormat="1" x14ac:dyDescent="0.4">
      <c r="A191" s="7">
        <v>189</v>
      </c>
      <c r="B191" s="7" t="s">
        <v>231</v>
      </c>
      <c r="C191" s="7" t="s">
        <v>193</v>
      </c>
      <c r="D191" s="30">
        <v>9</v>
      </c>
      <c r="E191" s="30">
        <v>1462000</v>
      </c>
      <c r="F191" s="31">
        <f t="shared" si="18"/>
        <v>4.3526974633446483E-4</v>
      </c>
      <c r="G191" s="31">
        <f t="shared" si="19"/>
        <v>6.1456489485242041E-4</v>
      </c>
      <c r="H191" s="31">
        <f t="shared" si="20"/>
        <v>5.249173205934426E-4</v>
      </c>
      <c r="I191" s="30">
        <f t="shared" si="21"/>
        <v>16</v>
      </c>
      <c r="J191" s="30">
        <f t="shared" si="22"/>
        <v>42</v>
      </c>
      <c r="K191" s="30">
        <f t="shared" si="23"/>
        <v>52</v>
      </c>
      <c r="L191" s="30">
        <f t="shared" si="24"/>
        <v>110</v>
      </c>
      <c r="M191" s="30">
        <f t="shared" si="25"/>
        <v>0</v>
      </c>
      <c r="N191" s="30">
        <f t="shared" si="26"/>
        <v>0</v>
      </c>
      <c r="O191" s="7"/>
      <c r="P191" s="7"/>
      <c r="Q191" s="7"/>
      <c r="R191" s="32"/>
      <c r="S191" s="32"/>
      <c r="T191" s="32"/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F191" s="32"/>
    </row>
    <row r="192" spans="1:32" s="33" customFormat="1" x14ac:dyDescent="0.4">
      <c r="A192" s="7">
        <v>190</v>
      </c>
      <c r="B192" s="7" t="s">
        <v>231</v>
      </c>
      <c r="C192" s="7" t="s">
        <v>194</v>
      </c>
      <c r="D192" s="30">
        <v>27.1</v>
      </c>
      <c r="E192" s="30">
        <v>2649400</v>
      </c>
      <c r="F192" s="31">
        <f t="shared" si="18"/>
        <v>1.3106455695182219E-3</v>
      </c>
      <c r="G192" s="31">
        <f t="shared" si="19"/>
        <v>1.1136992013830386E-3</v>
      </c>
      <c r="H192" s="31">
        <f t="shared" si="20"/>
        <v>1.2121723854506303E-3</v>
      </c>
      <c r="I192" s="30">
        <f t="shared" si="21"/>
        <v>36</v>
      </c>
      <c r="J192" s="30">
        <f t="shared" si="22"/>
        <v>97</v>
      </c>
      <c r="K192" s="30">
        <f t="shared" si="23"/>
        <v>121</v>
      </c>
      <c r="L192" s="30">
        <f t="shared" si="24"/>
        <v>254</v>
      </c>
      <c r="M192" s="30">
        <f t="shared" si="25"/>
        <v>0</v>
      </c>
      <c r="N192" s="30">
        <f t="shared" si="26"/>
        <v>0</v>
      </c>
      <c r="O192" s="7"/>
      <c r="P192" s="7"/>
      <c r="Q192" s="7"/>
      <c r="R192" s="32"/>
      <c r="S192" s="32"/>
      <c r="T192" s="32"/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F192" s="32"/>
    </row>
    <row r="193" spans="1:32" s="33" customFormat="1" x14ac:dyDescent="0.4">
      <c r="A193" s="7">
        <v>191</v>
      </c>
      <c r="B193" s="7" t="s">
        <v>231</v>
      </c>
      <c r="C193" s="7" t="s">
        <v>195</v>
      </c>
      <c r="D193" s="30">
        <v>14.777777777777779</v>
      </c>
      <c r="E193" s="30">
        <v>1828000</v>
      </c>
      <c r="F193" s="31">
        <f t="shared" si="18"/>
        <v>7.1470217608004725E-4</v>
      </c>
      <c r="G193" s="31">
        <f t="shared" si="19"/>
        <v>7.6841629807812887E-4</v>
      </c>
      <c r="H193" s="31">
        <f t="shared" si="20"/>
        <v>7.4155923707908806E-4</v>
      </c>
      <c r="I193" s="30">
        <f t="shared" si="21"/>
        <v>22</v>
      </c>
      <c r="J193" s="30">
        <f t="shared" si="22"/>
        <v>59</v>
      </c>
      <c r="K193" s="30">
        <f t="shared" si="23"/>
        <v>74</v>
      </c>
      <c r="L193" s="30">
        <f t="shared" si="24"/>
        <v>155</v>
      </c>
      <c r="M193" s="30">
        <f t="shared" si="25"/>
        <v>0</v>
      </c>
      <c r="N193" s="30">
        <f t="shared" si="26"/>
        <v>0</v>
      </c>
      <c r="O193" s="7"/>
      <c r="P193" s="7"/>
      <c r="Q193" s="7"/>
      <c r="R193" s="32"/>
      <c r="S193" s="32"/>
      <c r="T193" s="32"/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F193" s="32"/>
    </row>
    <row r="194" spans="1:32" s="33" customFormat="1" x14ac:dyDescent="0.4">
      <c r="A194" s="7">
        <v>192</v>
      </c>
      <c r="B194" s="7" t="s">
        <v>231</v>
      </c>
      <c r="C194" s="7" t="s">
        <v>196</v>
      </c>
      <c r="D194" s="30">
        <v>70.7</v>
      </c>
      <c r="E194" s="30">
        <v>996800</v>
      </c>
      <c r="F194" s="31">
        <f t="shared" si="18"/>
        <v>3.4192856739829625E-3</v>
      </c>
      <c r="G194" s="31">
        <f t="shared" si="19"/>
        <v>4.1901387632619193E-4</v>
      </c>
      <c r="H194" s="31">
        <f t="shared" si="20"/>
        <v>1.9191497751545772E-3</v>
      </c>
      <c r="I194" s="30">
        <f t="shared" si="21"/>
        <v>58</v>
      </c>
      <c r="J194" s="30">
        <f t="shared" si="22"/>
        <v>154</v>
      </c>
      <c r="K194" s="30">
        <f t="shared" si="23"/>
        <v>192</v>
      </c>
      <c r="L194" s="30">
        <f t="shared" si="24"/>
        <v>404</v>
      </c>
      <c r="M194" s="30">
        <f t="shared" si="25"/>
        <v>0</v>
      </c>
      <c r="N194" s="30">
        <f t="shared" si="26"/>
        <v>0</v>
      </c>
      <c r="O194" s="7"/>
      <c r="P194" s="7"/>
      <c r="Q194" s="7"/>
      <c r="R194" s="32"/>
      <c r="S194" s="32"/>
      <c r="T194" s="32"/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F194" s="32"/>
    </row>
    <row r="195" spans="1:32" x14ac:dyDescent="0.4">
      <c r="A195" s="1">
        <v>193</v>
      </c>
      <c r="B195" s="2" t="s">
        <v>232</v>
      </c>
      <c r="C195" s="2" t="s">
        <v>197</v>
      </c>
      <c r="D195" s="16">
        <v>662</v>
      </c>
      <c r="E195" s="16">
        <v>45649404</v>
      </c>
      <c r="F195" s="17">
        <f t="shared" ref="F195:F223" si="27">IFERROR(D195/$D$224,0)</f>
        <v>3.20165080081573E-2</v>
      </c>
      <c r="G195" s="17">
        <f t="shared" ref="G195:G223" si="28">IFERROR(E195/$E$224,0)</f>
        <v>1.9189138966713856E-2</v>
      </c>
      <c r="H195" s="17">
        <f t="shared" ref="H195:H223" si="29">F195*50%+G195*50%</f>
        <v>2.5602823487435578E-2</v>
      </c>
      <c r="I195" s="18">
        <f t="shared" si="21"/>
        <v>768</v>
      </c>
      <c r="J195" s="16">
        <f t="shared" si="22"/>
        <v>2048</v>
      </c>
      <c r="K195" s="16">
        <f t="shared" si="23"/>
        <v>2560</v>
      </c>
      <c r="L195" s="18">
        <f t="shared" si="24"/>
        <v>5376</v>
      </c>
      <c r="M195" s="18">
        <f t="shared" si="25"/>
        <v>0</v>
      </c>
      <c r="N195" s="18">
        <f t="shared" si="26"/>
        <v>0</v>
      </c>
      <c r="O195" s="19"/>
      <c r="P195" s="19"/>
      <c r="Q195" s="19"/>
      <c r="R195" s="28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  <c r="AC195" s="27"/>
      <c r="AD195" s="27"/>
      <c r="AE195" s="27"/>
      <c r="AF195" s="27"/>
    </row>
    <row r="196" spans="1:32" x14ac:dyDescent="0.4">
      <c r="A196" s="1">
        <v>194</v>
      </c>
      <c r="B196" s="2" t="s">
        <v>232</v>
      </c>
      <c r="C196" s="2" t="s">
        <v>198</v>
      </c>
      <c r="D196" s="16">
        <v>121.7</v>
      </c>
      <c r="E196" s="16">
        <v>12712433.4</v>
      </c>
      <c r="F196" s="17">
        <f t="shared" si="27"/>
        <v>5.88581423654493E-3</v>
      </c>
      <c r="G196" s="17">
        <f t="shared" si="28"/>
        <v>5.3437861120310516E-3</v>
      </c>
      <c r="H196" s="17">
        <f t="shared" si="29"/>
        <v>5.6148001742879908E-3</v>
      </c>
      <c r="I196" s="18">
        <f t="shared" ref="I196:I223" si="30">IF(ROUND(H196*$I$2,0)&lt;6,6,ROUND(H196*$I$2,0))</f>
        <v>168</v>
      </c>
      <c r="J196" s="16">
        <f t="shared" ref="J196:J223" si="31">IF(ROUND(H196*$J$2,0)&lt;6,6,ROUND(H196*$J$2,0))</f>
        <v>449</v>
      </c>
      <c r="K196" s="16">
        <f t="shared" ref="K196:K223" si="32">IF(ROUND(H196*$K$2,0)&lt;6,6,ROUND(H196*$K$2,0))</f>
        <v>561</v>
      </c>
      <c r="L196" s="18">
        <f t="shared" ref="L196:L223" si="33">SUM(I196:K196)</f>
        <v>1178</v>
      </c>
      <c r="M196" s="18">
        <f t="shared" ref="M196:M223" si="34">SUM(O196,Q196,S196,U196,W196,Y196,AA196,AC196)</f>
        <v>0</v>
      </c>
      <c r="N196" s="18">
        <f t="shared" ref="N196:N223" si="35">SUM(P196,R196,T196,V196,X196,Z196,AB196,AD196)</f>
        <v>0</v>
      </c>
      <c r="O196" s="19"/>
      <c r="P196" s="19"/>
      <c r="Q196" s="19"/>
      <c r="R196" s="28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7"/>
      <c r="AF196" s="27"/>
    </row>
    <row r="197" spans="1:32" x14ac:dyDescent="0.4">
      <c r="A197" s="1">
        <v>195</v>
      </c>
      <c r="B197" s="2" t="s">
        <v>232</v>
      </c>
      <c r="C197" s="2" t="s">
        <v>199</v>
      </c>
      <c r="D197" s="16">
        <v>144.6</v>
      </c>
      <c r="E197" s="16">
        <v>15448411.300000001</v>
      </c>
      <c r="F197" s="17">
        <f t="shared" si="27"/>
        <v>6.993333924440401E-3</v>
      </c>
      <c r="G197" s="17">
        <f t="shared" si="28"/>
        <v>6.4938791150625464E-3</v>
      </c>
      <c r="H197" s="17">
        <f t="shared" si="29"/>
        <v>6.7436065197514737E-3</v>
      </c>
      <c r="I197" s="18">
        <f t="shared" si="30"/>
        <v>202</v>
      </c>
      <c r="J197" s="16">
        <f t="shared" si="31"/>
        <v>539</v>
      </c>
      <c r="K197" s="16">
        <f t="shared" si="32"/>
        <v>674</v>
      </c>
      <c r="L197" s="18">
        <f t="shared" si="33"/>
        <v>1415</v>
      </c>
      <c r="M197" s="18">
        <f t="shared" si="34"/>
        <v>0</v>
      </c>
      <c r="N197" s="18">
        <f t="shared" si="35"/>
        <v>0</v>
      </c>
      <c r="O197" s="19"/>
      <c r="P197" s="19"/>
      <c r="Q197" s="19"/>
      <c r="R197" s="28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</row>
    <row r="198" spans="1:32" x14ac:dyDescent="0.4">
      <c r="A198" s="1">
        <v>196</v>
      </c>
      <c r="B198" s="2" t="s">
        <v>232</v>
      </c>
      <c r="C198" s="2" t="s">
        <v>200</v>
      </c>
      <c r="D198" s="16">
        <v>98.1</v>
      </c>
      <c r="E198" s="16">
        <v>13130614.9</v>
      </c>
      <c r="F198" s="17">
        <f t="shared" si="27"/>
        <v>4.744440235045666E-3</v>
      </c>
      <c r="G198" s="17">
        <f t="shared" si="28"/>
        <v>5.5195724797305916E-3</v>
      </c>
      <c r="H198" s="17">
        <f t="shared" si="29"/>
        <v>5.1320063573881292E-3</v>
      </c>
      <c r="I198" s="18">
        <f t="shared" si="30"/>
        <v>154</v>
      </c>
      <c r="J198" s="16">
        <f t="shared" si="31"/>
        <v>411</v>
      </c>
      <c r="K198" s="16">
        <f t="shared" si="32"/>
        <v>513</v>
      </c>
      <c r="L198" s="18">
        <f t="shared" si="33"/>
        <v>1078</v>
      </c>
      <c r="M198" s="18">
        <f t="shared" si="34"/>
        <v>0</v>
      </c>
      <c r="N198" s="18">
        <f t="shared" si="35"/>
        <v>0</v>
      </c>
      <c r="O198" s="19"/>
      <c r="P198" s="19"/>
      <c r="Q198" s="19"/>
      <c r="R198" s="28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  <c r="AC198" s="27"/>
      <c r="AD198" s="27"/>
      <c r="AE198" s="27"/>
      <c r="AF198" s="27"/>
    </row>
    <row r="199" spans="1:32" x14ac:dyDescent="0.4">
      <c r="A199" s="1">
        <v>197</v>
      </c>
      <c r="B199" s="2" t="s">
        <v>232</v>
      </c>
      <c r="C199" s="2" t="s">
        <v>201</v>
      </c>
      <c r="D199" s="16">
        <v>24.9</v>
      </c>
      <c r="E199" s="16">
        <v>3805102</v>
      </c>
      <c r="F199" s="17">
        <f t="shared" si="27"/>
        <v>1.2042462981920192E-3</v>
      </c>
      <c r="G199" s="17">
        <f t="shared" si="28"/>
        <v>1.5995089675326501E-3</v>
      </c>
      <c r="H199" s="17">
        <f t="shared" si="29"/>
        <v>1.4018776328623347E-3</v>
      </c>
      <c r="I199" s="18">
        <f t="shared" si="30"/>
        <v>42</v>
      </c>
      <c r="J199" s="16">
        <f t="shared" si="31"/>
        <v>112</v>
      </c>
      <c r="K199" s="16">
        <f t="shared" si="32"/>
        <v>140</v>
      </c>
      <c r="L199" s="18">
        <f t="shared" si="33"/>
        <v>294</v>
      </c>
      <c r="M199" s="18">
        <f t="shared" si="34"/>
        <v>0</v>
      </c>
      <c r="N199" s="18">
        <f t="shared" si="35"/>
        <v>0</v>
      </c>
      <c r="O199" s="19"/>
      <c r="P199" s="19"/>
      <c r="Q199" s="19"/>
      <c r="R199" s="28"/>
      <c r="S199" s="27"/>
      <c r="T199" s="27"/>
      <c r="U199" s="27"/>
      <c r="V199" s="27"/>
      <c r="W199" s="27"/>
      <c r="X199" s="27"/>
      <c r="Y199" s="27"/>
      <c r="Z199" s="27"/>
      <c r="AA199" s="27"/>
      <c r="AB199" s="27"/>
      <c r="AC199" s="27"/>
      <c r="AD199" s="27"/>
      <c r="AE199" s="27"/>
      <c r="AF199" s="27"/>
    </row>
    <row r="200" spans="1:32" x14ac:dyDescent="0.4">
      <c r="A200" s="1">
        <v>198</v>
      </c>
      <c r="B200" s="2" t="s">
        <v>232</v>
      </c>
      <c r="C200" s="2" t="s">
        <v>202</v>
      </c>
      <c r="D200" s="16">
        <v>37.4</v>
      </c>
      <c r="E200" s="16">
        <v>6145943.2999999998</v>
      </c>
      <c r="F200" s="17">
        <f t="shared" si="27"/>
        <v>1.8087876125454426E-3</v>
      </c>
      <c r="G200" s="17">
        <f t="shared" si="28"/>
        <v>2.5835027345645946E-3</v>
      </c>
      <c r="H200" s="17">
        <f t="shared" si="29"/>
        <v>2.1961451735550185E-3</v>
      </c>
      <c r="I200" s="18">
        <f t="shared" si="30"/>
        <v>66</v>
      </c>
      <c r="J200" s="16">
        <f t="shared" si="31"/>
        <v>176</v>
      </c>
      <c r="K200" s="16">
        <f t="shared" si="32"/>
        <v>220</v>
      </c>
      <c r="L200" s="18">
        <f t="shared" si="33"/>
        <v>462</v>
      </c>
      <c r="M200" s="18">
        <f t="shared" si="34"/>
        <v>0</v>
      </c>
      <c r="N200" s="18">
        <f t="shared" si="35"/>
        <v>0</v>
      </c>
      <c r="O200" s="19"/>
      <c r="P200" s="19"/>
      <c r="Q200" s="19"/>
      <c r="R200" s="28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  <c r="AC200" s="27"/>
      <c r="AD200" s="27"/>
      <c r="AE200" s="27"/>
      <c r="AF200" s="27"/>
    </row>
    <row r="201" spans="1:32" x14ac:dyDescent="0.4">
      <c r="A201" s="1">
        <v>199</v>
      </c>
      <c r="B201" s="2" t="s">
        <v>232</v>
      </c>
      <c r="C201" s="2" t="s">
        <v>203</v>
      </c>
      <c r="D201" s="16">
        <v>60.1</v>
      </c>
      <c r="E201" s="16">
        <v>7336104.7999999998</v>
      </c>
      <c r="F201" s="17">
        <f t="shared" si="27"/>
        <v>2.9066346394112596E-3</v>
      </c>
      <c r="G201" s="17">
        <f t="shared" si="28"/>
        <v>3.0837978625433216E-3</v>
      </c>
      <c r="H201" s="17">
        <f t="shared" si="29"/>
        <v>2.9952162509772904E-3</v>
      </c>
      <c r="I201" s="18">
        <f t="shared" si="30"/>
        <v>90</v>
      </c>
      <c r="J201" s="16">
        <f t="shared" si="31"/>
        <v>240</v>
      </c>
      <c r="K201" s="16">
        <f t="shared" si="32"/>
        <v>300</v>
      </c>
      <c r="L201" s="18">
        <f t="shared" si="33"/>
        <v>630</v>
      </c>
      <c r="M201" s="18">
        <f t="shared" si="34"/>
        <v>0</v>
      </c>
      <c r="N201" s="18">
        <f t="shared" si="35"/>
        <v>0</v>
      </c>
      <c r="O201" s="19"/>
      <c r="P201" s="19"/>
      <c r="Q201" s="19"/>
      <c r="R201" s="28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</row>
    <row r="202" spans="1:32" x14ac:dyDescent="0.4">
      <c r="A202" s="1">
        <v>200</v>
      </c>
      <c r="B202" s="2" t="s">
        <v>232</v>
      </c>
      <c r="C202" s="2" t="s">
        <v>204</v>
      </c>
      <c r="D202" s="16">
        <v>131.9</v>
      </c>
      <c r="E202" s="16">
        <v>11250723.199999999</v>
      </c>
      <c r="F202" s="17">
        <f t="shared" si="27"/>
        <v>6.379119949057324E-3</v>
      </c>
      <c r="G202" s="17">
        <f t="shared" si="28"/>
        <v>4.7293430372241357E-3</v>
      </c>
      <c r="H202" s="17">
        <f t="shared" si="29"/>
        <v>5.5542314931407294E-3</v>
      </c>
      <c r="I202" s="18">
        <f t="shared" si="30"/>
        <v>167</v>
      </c>
      <c r="J202" s="16">
        <f t="shared" si="31"/>
        <v>444</v>
      </c>
      <c r="K202" s="16">
        <f t="shared" si="32"/>
        <v>555</v>
      </c>
      <c r="L202" s="18">
        <f t="shared" si="33"/>
        <v>1166</v>
      </c>
      <c r="M202" s="18">
        <f t="shared" si="34"/>
        <v>0</v>
      </c>
      <c r="N202" s="18">
        <f t="shared" si="35"/>
        <v>0</v>
      </c>
      <c r="O202" s="19"/>
      <c r="P202" s="19"/>
      <c r="Q202" s="19"/>
      <c r="R202" s="28"/>
      <c r="S202" s="27"/>
      <c r="T202" s="27"/>
      <c r="U202" s="27"/>
      <c r="V202" s="27"/>
      <c r="W202" s="27"/>
      <c r="X202" s="27"/>
      <c r="Y202" s="27"/>
      <c r="Z202" s="27"/>
      <c r="AA202" s="27"/>
      <c r="AB202" s="27"/>
      <c r="AC202" s="27"/>
      <c r="AD202" s="27"/>
      <c r="AE202" s="27"/>
      <c r="AF202" s="27"/>
    </row>
    <row r="203" spans="1:32" x14ac:dyDescent="0.4">
      <c r="A203" s="1">
        <v>201</v>
      </c>
      <c r="B203" s="2" t="s">
        <v>232</v>
      </c>
      <c r="C203" s="2" t="s">
        <v>205</v>
      </c>
      <c r="D203" s="16">
        <v>51.1</v>
      </c>
      <c r="E203" s="16">
        <v>8707620</v>
      </c>
      <c r="F203" s="17">
        <f t="shared" si="27"/>
        <v>2.471364893076795E-3</v>
      </c>
      <c r="G203" s="17">
        <f t="shared" si="28"/>
        <v>3.660326655071705E-3</v>
      </c>
      <c r="H203" s="17">
        <f t="shared" si="29"/>
        <v>3.0658457740742502E-3</v>
      </c>
      <c r="I203" s="18">
        <f t="shared" si="30"/>
        <v>92</v>
      </c>
      <c r="J203" s="16">
        <f t="shared" si="31"/>
        <v>245</v>
      </c>
      <c r="K203" s="16">
        <f t="shared" si="32"/>
        <v>307</v>
      </c>
      <c r="L203" s="18">
        <f t="shared" si="33"/>
        <v>644</v>
      </c>
      <c r="M203" s="18">
        <f t="shared" si="34"/>
        <v>0</v>
      </c>
      <c r="N203" s="18">
        <f t="shared" si="35"/>
        <v>0</v>
      </c>
      <c r="O203" s="19"/>
      <c r="P203" s="19"/>
      <c r="Q203" s="19"/>
      <c r="R203" s="28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  <c r="AC203" s="27"/>
      <c r="AD203" s="27"/>
      <c r="AE203" s="27"/>
      <c r="AF203" s="27"/>
    </row>
    <row r="204" spans="1:32" x14ac:dyDescent="0.4">
      <c r="A204" s="1">
        <v>202</v>
      </c>
      <c r="B204" s="2" t="s">
        <v>232</v>
      </c>
      <c r="C204" s="2" t="s">
        <v>206</v>
      </c>
      <c r="D204" s="16">
        <v>36.700000000000003</v>
      </c>
      <c r="E204" s="16">
        <v>3991660</v>
      </c>
      <c r="F204" s="17">
        <f t="shared" si="27"/>
        <v>1.7749332989416512E-3</v>
      </c>
      <c r="G204" s="17">
        <f t="shared" si="28"/>
        <v>1.6779303065571904E-3</v>
      </c>
      <c r="H204" s="17">
        <f t="shared" si="29"/>
        <v>1.7264318027494208E-3</v>
      </c>
      <c r="I204" s="18">
        <f t="shared" si="30"/>
        <v>52</v>
      </c>
      <c r="J204" s="16">
        <f t="shared" si="31"/>
        <v>138</v>
      </c>
      <c r="K204" s="16">
        <f t="shared" si="32"/>
        <v>173</v>
      </c>
      <c r="L204" s="18">
        <f t="shared" si="33"/>
        <v>363</v>
      </c>
      <c r="M204" s="18">
        <f t="shared" si="34"/>
        <v>0</v>
      </c>
      <c r="N204" s="18">
        <f t="shared" si="35"/>
        <v>0</v>
      </c>
      <c r="O204" s="19"/>
      <c r="P204" s="19"/>
      <c r="Q204" s="19"/>
      <c r="R204" s="28"/>
      <c r="S204" s="27"/>
      <c r="T204" s="27"/>
      <c r="U204" s="27"/>
      <c r="V204" s="27"/>
      <c r="W204" s="27"/>
      <c r="X204" s="27"/>
      <c r="Y204" s="27"/>
      <c r="Z204" s="27"/>
      <c r="AA204" s="27"/>
      <c r="AB204" s="27"/>
      <c r="AC204" s="27"/>
      <c r="AD204" s="27"/>
      <c r="AE204" s="27"/>
      <c r="AF204" s="27"/>
    </row>
    <row r="205" spans="1:32" x14ac:dyDescent="0.4">
      <c r="A205" s="1">
        <v>203</v>
      </c>
      <c r="B205" s="2" t="s">
        <v>232</v>
      </c>
      <c r="C205" s="2" t="s">
        <v>207</v>
      </c>
      <c r="D205" s="16">
        <v>70</v>
      </c>
      <c r="E205" s="16">
        <v>9491007.5999999996</v>
      </c>
      <c r="F205" s="17">
        <f t="shared" si="27"/>
        <v>3.3854313603791709E-3</v>
      </c>
      <c r="G205" s="17">
        <f t="shared" si="28"/>
        <v>3.9896307029668419E-3</v>
      </c>
      <c r="H205" s="17">
        <f t="shared" si="29"/>
        <v>3.6875310316730062E-3</v>
      </c>
      <c r="I205" s="18">
        <f t="shared" si="30"/>
        <v>111</v>
      </c>
      <c r="J205" s="16">
        <f t="shared" si="31"/>
        <v>295</v>
      </c>
      <c r="K205" s="16">
        <f t="shared" si="32"/>
        <v>369</v>
      </c>
      <c r="L205" s="18">
        <f t="shared" si="33"/>
        <v>775</v>
      </c>
      <c r="M205" s="18">
        <f t="shared" si="34"/>
        <v>0</v>
      </c>
      <c r="N205" s="18">
        <f t="shared" si="35"/>
        <v>0</v>
      </c>
      <c r="O205" s="19"/>
      <c r="P205" s="19"/>
      <c r="Q205" s="19"/>
      <c r="R205" s="28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</row>
    <row r="206" spans="1:32" x14ac:dyDescent="0.4">
      <c r="A206" s="1">
        <v>204</v>
      </c>
      <c r="B206" s="2" t="s">
        <v>232</v>
      </c>
      <c r="C206" s="2" t="s">
        <v>208</v>
      </c>
      <c r="D206" s="16">
        <v>29.6</v>
      </c>
      <c r="E206" s="16">
        <v>4999000</v>
      </c>
      <c r="F206" s="17">
        <f t="shared" si="27"/>
        <v>1.4315538323889066E-3</v>
      </c>
      <c r="G206" s="17">
        <f t="shared" si="28"/>
        <v>2.1013747670090626E-3</v>
      </c>
      <c r="H206" s="17">
        <f t="shared" si="29"/>
        <v>1.7664642996989845E-3</v>
      </c>
      <c r="I206" s="18">
        <f t="shared" si="30"/>
        <v>53</v>
      </c>
      <c r="J206" s="16">
        <f t="shared" si="31"/>
        <v>141</v>
      </c>
      <c r="K206" s="16">
        <f t="shared" si="32"/>
        <v>177</v>
      </c>
      <c r="L206" s="18">
        <f t="shared" si="33"/>
        <v>371</v>
      </c>
      <c r="M206" s="18">
        <f t="shared" si="34"/>
        <v>0</v>
      </c>
      <c r="N206" s="18">
        <f t="shared" si="35"/>
        <v>0</v>
      </c>
      <c r="O206" s="19"/>
      <c r="P206" s="19"/>
      <c r="Q206" s="19"/>
      <c r="R206" s="28"/>
      <c r="S206" s="27"/>
      <c r="T206" s="27"/>
      <c r="U206" s="27"/>
      <c r="V206" s="27"/>
      <c r="W206" s="27"/>
      <c r="X206" s="27"/>
      <c r="Y206" s="27"/>
      <c r="Z206" s="27"/>
      <c r="AA206" s="27"/>
      <c r="AB206" s="27"/>
      <c r="AC206" s="27"/>
      <c r="AD206" s="27"/>
      <c r="AE206" s="27"/>
      <c r="AF206" s="27"/>
    </row>
    <row r="207" spans="1:32" x14ac:dyDescent="0.4">
      <c r="A207" s="1">
        <v>205</v>
      </c>
      <c r="B207" s="2" t="s">
        <v>232</v>
      </c>
      <c r="C207" s="2" t="s">
        <v>209</v>
      </c>
      <c r="D207" s="16">
        <v>32.200000000000003</v>
      </c>
      <c r="E207" s="16">
        <v>4959869.9000000004</v>
      </c>
      <c r="F207" s="17">
        <f t="shared" si="27"/>
        <v>1.5572984257744187E-3</v>
      </c>
      <c r="G207" s="17">
        <f t="shared" si="28"/>
        <v>2.0849260763168161E-3</v>
      </c>
      <c r="H207" s="17">
        <f t="shared" si="29"/>
        <v>1.8211122510456174E-3</v>
      </c>
      <c r="I207" s="18">
        <f t="shared" si="30"/>
        <v>55</v>
      </c>
      <c r="J207" s="16">
        <f t="shared" si="31"/>
        <v>146</v>
      </c>
      <c r="K207" s="16">
        <f t="shared" si="32"/>
        <v>182</v>
      </c>
      <c r="L207" s="18">
        <f t="shared" si="33"/>
        <v>383</v>
      </c>
      <c r="M207" s="18">
        <f t="shared" si="34"/>
        <v>0</v>
      </c>
      <c r="N207" s="18">
        <f t="shared" si="35"/>
        <v>0</v>
      </c>
      <c r="O207" s="19"/>
      <c r="P207" s="19"/>
      <c r="Q207" s="19"/>
      <c r="R207" s="28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  <c r="AF207" s="27"/>
    </row>
    <row r="208" spans="1:32" x14ac:dyDescent="0.4">
      <c r="A208" s="1">
        <v>206</v>
      </c>
      <c r="B208" s="2" t="s">
        <v>232</v>
      </c>
      <c r="C208" s="2" t="s">
        <v>210</v>
      </c>
      <c r="D208" s="16">
        <v>54.4</v>
      </c>
      <c r="E208" s="16">
        <v>5347902.9000000004</v>
      </c>
      <c r="F208" s="17">
        <f t="shared" si="27"/>
        <v>2.6309638000660985E-3</v>
      </c>
      <c r="G208" s="17">
        <f t="shared" si="28"/>
        <v>2.2480392499449071E-3</v>
      </c>
      <c r="H208" s="17">
        <f t="shared" si="29"/>
        <v>2.4395015250055028E-3</v>
      </c>
      <c r="I208" s="18">
        <f t="shared" si="30"/>
        <v>73</v>
      </c>
      <c r="J208" s="16">
        <f t="shared" si="31"/>
        <v>195</v>
      </c>
      <c r="K208" s="16">
        <f t="shared" si="32"/>
        <v>244</v>
      </c>
      <c r="L208" s="18">
        <f t="shared" si="33"/>
        <v>512</v>
      </c>
      <c r="M208" s="18">
        <f t="shared" si="34"/>
        <v>0</v>
      </c>
      <c r="N208" s="18">
        <f t="shared" si="35"/>
        <v>0</v>
      </c>
      <c r="O208" s="19"/>
      <c r="P208" s="19"/>
      <c r="Q208" s="19"/>
      <c r="R208" s="28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  <c r="AC208" s="27"/>
      <c r="AD208" s="27"/>
      <c r="AE208" s="27"/>
      <c r="AF208" s="27"/>
    </row>
    <row r="209" spans="1:32" x14ac:dyDescent="0.4">
      <c r="A209" s="1">
        <v>207</v>
      </c>
      <c r="B209" s="2" t="s">
        <v>232</v>
      </c>
      <c r="C209" s="2" t="s">
        <v>211</v>
      </c>
      <c r="D209" s="16">
        <v>9.5</v>
      </c>
      <c r="E209" s="16">
        <v>2476700</v>
      </c>
      <c r="F209" s="17">
        <f t="shared" si="27"/>
        <v>4.5945139890860178E-4</v>
      </c>
      <c r="G209" s="17">
        <f t="shared" si="28"/>
        <v>1.041103197729815E-3</v>
      </c>
      <c r="H209" s="17">
        <f t="shared" si="29"/>
        <v>7.5027729831920835E-4</v>
      </c>
      <c r="I209" s="18">
        <f t="shared" si="30"/>
        <v>23</v>
      </c>
      <c r="J209" s="16">
        <f t="shared" si="31"/>
        <v>60</v>
      </c>
      <c r="K209" s="16">
        <f t="shared" si="32"/>
        <v>75</v>
      </c>
      <c r="L209" s="18">
        <f t="shared" si="33"/>
        <v>158</v>
      </c>
      <c r="M209" s="18">
        <f t="shared" si="34"/>
        <v>0</v>
      </c>
      <c r="N209" s="18">
        <f t="shared" si="35"/>
        <v>0</v>
      </c>
      <c r="O209" s="19"/>
      <c r="P209" s="19"/>
      <c r="Q209" s="19"/>
      <c r="R209" s="28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</row>
    <row r="210" spans="1:32" x14ac:dyDescent="0.4">
      <c r="A210" s="1">
        <v>208</v>
      </c>
      <c r="B210" s="2" t="s">
        <v>232</v>
      </c>
      <c r="C210" s="2" t="s">
        <v>212</v>
      </c>
      <c r="D210" s="16">
        <v>39.1</v>
      </c>
      <c r="E210" s="16">
        <v>3939973</v>
      </c>
      <c r="F210" s="17">
        <f t="shared" si="27"/>
        <v>1.8910052312975083E-3</v>
      </c>
      <c r="G210" s="17">
        <f t="shared" si="28"/>
        <v>1.6562032096213237E-3</v>
      </c>
      <c r="H210" s="17">
        <f t="shared" si="29"/>
        <v>1.7736042204594162E-3</v>
      </c>
      <c r="I210" s="18">
        <f t="shared" si="30"/>
        <v>53</v>
      </c>
      <c r="J210" s="16">
        <f t="shared" si="31"/>
        <v>142</v>
      </c>
      <c r="K210" s="16">
        <f t="shared" si="32"/>
        <v>177</v>
      </c>
      <c r="L210" s="18">
        <f t="shared" si="33"/>
        <v>372</v>
      </c>
      <c r="M210" s="18">
        <f t="shared" si="34"/>
        <v>0</v>
      </c>
      <c r="N210" s="18">
        <f t="shared" si="35"/>
        <v>0</v>
      </c>
      <c r="O210" s="19"/>
      <c r="P210" s="19"/>
      <c r="Q210" s="19"/>
      <c r="R210" s="28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  <c r="AC210" s="27"/>
      <c r="AD210" s="27"/>
      <c r="AE210" s="27"/>
      <c r="AF210" s="27"/>
    </row>
    <row r="211" spans="1:32" x14ac:dyDescent="0.4">
      <c r="A211" s="1">
        <v>209</v>
      </c>
      <c r="B211" s="2" t="s">
        <v>232</v>
      </c>
      <c r="C211" s="2" t="s">
        <v>213</v>
      </c>
      <c r="D211" s="16">
        <v>41.4</v>
      </c>
      <c r="E211" s="16">
        <v>7668780</v>
      </c>
      <c r="F211" s="17">
        <f t="shared" si="27"/>
        <v>2.0022408331385379E-3</v>
      </c>
      <c r="G211" s="17">
        <f t="shared" si="28"/>
        <v>3.2236408853258168E-3</v>
      </c>
      <c r="H211" s="17">
        <f t="shared" si="29"/>
        <v>2.6129408592321774E-3</v>
      </c>
      <c r="I211" s="18">
        <f t="shared" si="30"/>
        <v>78</v>
      </c>
      <c r="J211" s="16">
        <f t="shared" si="31"/>
        <v>209</v>
      </c>
      <c r="K211" s="16">
        <f t="shared" si="32"/>
        <v>261</v>
      </c>
      <c r="L211" s="18">
        <f t="shared" si="33"/>
        <v>548</v>
      </c>
      <c r="M211" s="18">
        <f t="shared" si="34"/>
        <v>0</v>
      </c>
      <c r="N211" s="18">
        <f t="shared" si="35"/>
        <v>0</v>
      </c>
      <c r="O211" s="19"/>
      <c r="P211" s="19"/>
      <c r="Q211" s="19"/>
      <c r="R211" s="28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  <c r="AC211" s="27"/>
      <c r="AD211" s="27"/>
      <c r="AE211" s="27"/>
      <c r="AF211" s="27"/>
    </row>
    <row r="212" spans="1:32" x14ac:dyDescent="0.4">
      <c r="A212" s="1">
        <v>210</v>
      </c>
      <c r="B212" s="2" t="s">
        <v>232</v>
      </c>
      <c r="C212" s="2" t="s">
        <v>214</v>
      </c>
      <c r="D212" s="16">
        <v>29.4</v>
      </c>
      <c r="E212" s="16">
        <v>4682767</v>
      </c>
      <c r="F212" s="17">
        <f t="shared" si="27"/>
        <v>1.4218811713592517E-3</v>
      </c>
      <c r="G212" s="17">
        <f t="shared" si="28"/>
        <v>1.9684433713908233E-3</v>
      </c>
      <c r="H212" s="17">
        <f t="shared" si="29"/>
        <v>1.6951622713750375E-3</v>
      </c>
      <c r="I212" s="18">
        <f t="shared" si="30"/>
        <v>51</v>
      </c>
      <c r="J212" s="16">
        <f t="shared" si="31"/>
        <v>136</v>
      </c>
      <c r="K212" s="16">
        <f t="shared" si="32"/>
        <v>170</v>
      </c>
      <c r="L212" s="18">
        <f t="shared" si="33"/>
        <v>357</v>
      </c>
      <c r="M212" s="18">
        <f t="shared" si="34"/>
        <v>0</v>
      </c>
      <c r="N212" s="18">
        <f t="shared" si="35"/>
        <v>0</v>
      </c>
      <c r="O212" s="19"/>
      <c r="P212" s="19"/>
      <c r="Q212" s="19"/>
      <c r="R212" s="28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  <c r="AC212" s="27"/>
      <c r="AD212" s="27"/>
      <c r="AE212" s="27"/>
      <c r="AF212" s="27"/>
    </row>
    <row r="213" spans="1:32" x14ac:dyDescent="0.4">
      <c r="A213" s="1">
        <v>211</v>
      </c>
      <c r="B213" s="2" t="s">
        <v>232</v>
      </c>
      <c r="C213" s="2" t="s">
        <v>215</v>
      </c>
      <c r="D213" s="16">
        <v>63.1</v>
      </c>
      <c r="E213" s="16">
        <v>9519596.8000000007</v>
      </c>
      <c r="F213" s="17">
        <f t="shared" si="27"/>
        <v>3.0517245548560812E-3</v>
      </c>
      <c r="G213" s="17">
        <f t="shared" si="28"/>
        <v>4.0016484312102862E-3</v>
      </c>
      <c r="H213" s="17">
        <f t="shared" si="29"/>
        <v>3.526686493033184E-3</v>
      </c>
      <c r="I213" s="18">
        <f t="shared" si="30"/>
        <v>106</v>
      </c>
      <c r="J213" s="16">
        <f t="shared" si="31"/>
        <v>282</v>
      </c>
      <c r="K213" s="16">
        <f t="shared" si="32"/>
        <v>353</v>
      </c>
      <c r="L213" s="18">
        <f t="shared" si="33"/>
        <v>741</v>
      </c>
      <c r="M213" s="18">
        <f t="shared" si="34"/>
        <v>0</v>
      </c>
      <c r="N213" s="18">
        <f t="shared" si="35"/>
        <v>0</v>
      </c>
      <c r="O213" s="19"/>
      <c r="P213" s="19"/>
      <c r="Q213" s="19"/>
      <c r="R213" s="28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</row>
    <row r="214" spans="1:32" x14ac:dyDescent="0.4">
      <c r="A214" s="1">
        <v>212</v>
      </c>
      <c r="B214" s="2" t="s">
        <v>232</v>
      </c>
      <c r="C214" s="2" t="s">
        <v>216</v>
      </c>
      <c r="D214" s="16">
        <v>57</v>
      </c>
      <c r="E214" s="16">
        <v>7339020</v>
      </c>
      <c r="F214" s="17">
        <f t="shared" si="27"/>
        <v>2.7567083934516108E-3</v>
      </c>
      <c r="G214" s="17">
        <f t="shared" si="28"/>
        <v>3.0850232931736049E-3</v>
      </c>
      <c r="H214" s="17">
        <f t="shared" si="29"/>
        <v>2.920865843312608E-3</v>
      </c>
      <c r="I214" s="18">
        <f t="shared" si="30"/>
        <v>88</v>
      </c>
      <c r="J214" s="16">
        <f t="shared" si="31"/>
        <v>234</v>
      </c>
      <c r="K214" s="16">
        <f t="shared" si="32"/>
        <v>292</v>
      </c>
      <c r="L214" s="18">
        <f t="shared" si="33"/>
        <v>614</v>
      </c>
      <c r="M214" s="18">
        <f t="shared" si="34"/>
        <v>0</v>
      </c>
      <c r="N214" s="18">
        <f t="shared" si="35"/>
        <v>0</v>
      </c>
      <c r="O214" s="19"/>
      <c r="P214" s="19"/>
      <c r="Q214" s="19"/>
      <c r="R214" s="28"/>
      <c r="S214" s="27"/>
      <c r="T214" s="27"/>
      <c r="U214" s="27"/>
      <c r="V214" s="27"/>
      <c r="W214" s="27"/>
      <c r="X214" s="27"/>
      <c r="Y214" s="27"/>
      <c r="Z214" s="27"/>
      <c r="AA214" s="27"/>
      <c r="AB214" s="27"/>
      <c r="AC214" s="27"/>
      <c r="AD214" s="27"/>
      <c r="AE214" s="27"/>
      <c r="AF214" s="27"/>
    </row>
    <row r="215" spans="1:32" x14ac:dyDescent="0.4">
      <c r="A215" s="1">
        <v>213</v>
      </c>
      <c r="B215" s="2" t="s">
        <v>232</v>
      </c>
      <c r="C215" s="2" t="s">
        <v>233</v>
      </c>
      <c r="D215" s="16">
        <v>13.2</v>
      </c>
      <c r="E215" s="16">
        <v>1909400</v>
      </c>
      <c r="F215" s="17">
        <f t="shared" si="27"/>
        <v>6.3839562795721502E-4</v>
      </c>
      <c r="G215" s="17">
        <f t="shared" si="28"/>
        <v>8.0263352272996681E-4</v>
      </c>
      <c r="H215" s="17">
        <f t="shared" si="29"/>
        <v>7.2051457534359092E-4</v>
      </c>
      <c r="I215" s="18">
        <f t="shared" si="30"/>
        <v>22</v>
      </c>
      <c r="J215" s="16">
        <f t="shared" si="31"/>
        <v>58</v>
      </c>
      <c r="K215" s="16">
        <f t="shared" si="32"/>
        <v>72</v>
      </c>
      <c r="L215" s="18">
        <f t="shared" si="33"/>
        <v>152</v>
      </c>
      <c r="M215" s="18">
        <f t="shared" si="34"/>
        <v>0</v>
      </c>
      <c r="N215" s="18">
        <f t="shared" si="35"/>
        <v>0</v>
      </c>
      <c r="O215" s="19"/>
      <c r="P215" s="19"/>
      <c r="Q215" s="19"/>
      <c r="R215" s="28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  <c r="AE215" s="27"/>
      <c r="AF215" s="27"/>
    </row>
    <row r="216" spans="1:32" s="33" customFormat="1" x14ac:dyDescent="0.4">
      <c r="A216" s="7">
        <v>214</v>
      </c>
      <c r="B216" s="7" t="s">
        <v>230</v>
      </c>
      <c r="C216" s="7" t="s">
        <v>161</v>
      </c>
      <c r="D216" s="30">
        <v>190.1</v>
      </c>
      <c r="E216" s="30">
        <v>25247095.199999999</v>
      </c>
      <c r="F216" s="31">
        <f t="shared" si="27"/>
        <v>9.193864308686862E-3</v>
      </c>
      <c r="G216" s="31">
        <f t="shared" si="28"/>
        <v>1.0612844327576639E-2</v>
      </c>
      <c r="H216" s="31">
        <f t="shared" si="29"/>
        <v>9.9033543181317497E-3</v>
      </c>
      <c r="I216" s="30">
        <f t="shared" si="30"/>
        <v>297</v>
      </c>
      <c r="J216" s="30">
        <f t="shared" si="31"/>
        <v>792</v>
      </c>
      <c r="K216" s="30">
        <f t="shared" si="32"/>
        <v>990</v>
      </c>
      <c r="L216" s="30">
        <f t="shared" si="33"/>
        <v>2079</v>
      </c>
      <c r="M216" s="30">
        <f t="shared" si="34"/>
        <v>0</v>
      </c>
      <c r="N216" s="30">
        <f t="shared" si="35"/>
        <v>0</v>
      </c>
      <c r="O216" s="7"/>
      <c r="P216" s="7"/>
      <c r="Q216" s="7"/>
      <c r="R216" s="32"/>
      <c r="S216" s="32"/>
      <c r="T216" s="32"/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F216" s="32"/>
    </row>
    <row r="217" spans="1:32" s="33" customFormat="1" x14ac:dyDescent="0.4">
      <c r="A217" s="7">
        <v>215</v>
      </c>
      <c r="B217" s="7" t="s">
        <v>230</v>
      </c>
      <c r="C217" s="7" t="s">
        <v>162</v>
      </c>
      <c r="D217" s="30">
        <v>53.1</v>
      </c>
      <c r="E217" s="30">
        <v>7294531</v>
      </c>
      <c r="F217" s="31">
        <f t="shared" si="27"/>
        <v>2.5680915033733424E-3</v>
      </c>
      <c r="G217" s="31">
        <f t="shared" si="28"/>
        <v>3.0663219405011773E-3</v>
      </c>
      <c r="H217" s="31">
        <f t="shared" si="29"/>
        <v>2.81720672193726E-3</v>
      </c>
      <c r="I217" s="30">
        <f t="shared" si="30"/>
        <v>85</v>
      </c>
      <c r="J217" s="30">
        <f t="shared" si="31"/>
        <v>225</v>
      </c>
      <c r="K217" s="30">
        <f t="shared" si="32"/>
        <v>282</v>
      </c>
      <c r="L217" s="30">
        <f t="shared" si="33"/>
        <v>592</v>
      </c>
      <c r="M217" s="30">
        <f t="shared" si="34"/>
        <v>0</v>
      </c>
      <c r="N217" s="30">
        <f t="shared" si="35"/>
        <v>0</v>
      </c>
      <c r="O217" s="7"/>
      <c r="P217" s="7"/>
      <c r="Q217" s="7"/>
      <c r="R217" s="32"/>
      <c r="S217" s="32"/>
      <c r="T217" s="32"/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F217" s="32"/>
    </row>
    <row r="218" spans="1:32" s="33" customFormat="1" x14ac:dyDescent="0.4">
      <c r="A218" s="7">
        <v>216</v>
      </c>
      <c r="B218" s="7" t="s">
        <v>230</v>
      </c>
      <c r="C218" s="7" t="s">
        <v>163</v>
      </c>
      <c r="D218" s="30">
        <v>70.400000000000006</v>
      </c>
      <c r="E218" s="30">
        <v>6273768.5</v>
      </c>
      <c r="F218" s="31">
        <f t="shared" si="27"/>
        <v>3.4047766824384807E-3</v>
      </c>
      <c r="G218" s="31">
        <f t="shared" si="28"/>
        <v>2.6372352110334658E-3</v>
      </c>
      <c r="H218" s="31">
        <f t="shared" si="29"/>
        <v>3.0210059467359733E-3</v>
      </c>
      <c r="I218" s="30">
        <f t="shared" si="30"/>
        <v>91</v>
      </c>
      <c r="J218" s="30">
        <f t="shared" si="31"/>
        <v>242</v>
      </c>
      <c r="K218" s="30">
        <f t="shared" si="32"/>
        <v>302</v>
      </c>
      <c r="L218" s="30">
        <f t="shared" si="33"/>
        <v>635</v>
      </c>
      <c r="M218" s="30">
        <f t="shared" si="34"/>
        <v>0</v>
      </c>
      <c r="N218" s="30">
        <f t="shared" si="35"/>
        <v>0</v>
      </c>
      <c r="O218" s="7"/>
      <c r="P218" s="7"/>
      <c r="Q218" s="7"/>
      <c r="R218" s="32"/>
      <c r="S218" s="32"/>
      <c r="T218" s="32"/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F218" s="32"/>
    </row>
    <row r="219" spans="1:32" s="33" customFormat="1" x14ac:dyDescent="0.4">
      <c r="A219" s="7">
        <v>217</v>
      </c>
      <c r="B219" s="7" t="s">
        <v>230</v>
      </c>
      <c r="C219" s="7" t="s">
        <v>164</v>
      </c>
      <c r="D219" s="30">
        <v>59.9</v>
      </c>
      <c r="E219" s="30">
        <v>6104620</v>
      </c>
      <c r="F219" s="31">
        <f t="shared" si="27"/>
        <v>2.8969619783816049E-3</v>
      </c>
      <c r="G219" s="31">
        <f t="shared" si="28"/>
        <v>2.5661321124582645E-3</v>
      </c>
      <c r="H219" s="31">
        <f t="shared" si="29"/>
        <v>2.7315470454199347E-3</v>
      </c>
      <c r="I219" s="30">
        <f t="shared" si="30"/>
        <v>82</v>
      </c>
      <c r="J219" s="30">
        <f t="shared" si="31"/>
        <v>219</v>
      </c>
      <c r="K219" s="30">
        <f t="shared" si="32"/>
        <v>273</v>
      </c>
      <c r="L219" s="30">
        <f t="shared" si="33"/>
        <v>574</v>
      </c>
      <c r="M219" s="30">
        <f t="shared" si="34"/>
        <v>0</v>
      </c>
      <c r="N219" s="30">
        <f t="shared" si="35"/>
        <v>0</v>
      </c>
      <c r="O219" s="7"/>
      <c r="P219" s="7"/>
      <c r="Q219" s="7"/>
      <c r="R219" s="32"/>
      <c r="S219" s="32"/>
      <c r="T219" s="32"/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F219" s="32"/>
    </row>
    <row r="220" spans="1:32" s="33" customFormat="1" x14ac:dyDescent="0.4">
      <c r="A220" s="7">
        <v>218</v>
      </c>
      <c r="B220" s="7" t="s">
        <v>230</v>
      </c>
      <c r="C220" s="7" t="s">
        <v>165</v>
      </c>
      <c r="D220" s="30">
        <v>58.3</v>
      </c>
      <c r="E220" s="30">
        <v>7279390.7000000002</v>
      </c>
      <c r="F220" s="31">
        <f t="shared" si="27"/>
        <v>2.8195806901443665E-3</v>
      </c>
      <c r="G220" s="31">
        <f t="shared" si="28"/>
        <v>3.059957578751838E-3</v>
      </c>
      <c r="H220" s="31">
        <f t="shared" si="29"/>
        <v>2.939769134448102E-3</v>
      </c>
      <c r="I220" s="30">
        <f t="shared" si="30"/>
        <v>88</v>
      </c>
      <c r="J220" s="30">
        <f t="shared" si="31"/>
        <v>235</v>
      </c>
      <c r="K220" s="30">
        <f t="shared" si="32"/>
        <v>294</v>
      </c>
      <c r="L220" s="30">
        <f t="shared" si="33"/>
        <v>617</v>
      </c>
      <c r="M220" s="30">
        <f t="shared" si="34"/>
        <v>0</v>
      </c>
      <c r="N220" s="30">
        <f t="shared" si="35"/>
        <v>0</v>
      </c>
      <c r="O220" s="7"/>
      <c r="P220" s="7"/>
      <c r="Q220" s="7"/>
      <c r="R220" s="32"/>
      <c r="S220" s="32"/>
      <c r="T220" s="32"/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F220" s="32"/>
    </row>
    <row r="221" spans="1:32" s="33" customFormat="1" x14ac:dyDescent="0.4">
      <c r="A221" s="7">
        <v>219</v>
      </c>
      <c r="B221" s="7" t="s">
        <v>230</v>
      </c>
      <c r="C221" s="7" t="s">
        <v>166</v>
      </c>
      <c r="D221" s="30">
        <v>158.4</v>
      </c>
      <c r="E221" s="30">
        <v>11967261</v>
      </c>
      <c r="F221" s="31">
        <f t="shared" si="27"/>
        <v>7.6607475354865812E-3</v>
      </c>
      <c r="G221" s="31">
        <f t="shared" si="28"/>
        <v>5.0305461683559996E-3</v>
      </c>
      <c r="H221" s="31">
        <f t="shared" si="29"/>
        <v>6.3456468519212904E-3</v>
      </c>
      <c r="I221" s="30">
        <f t="shared" si="30"/>
        <v>190</v>
      </c>
      <c r="J221" s="30">
        <f t="shared" si="31"/>
        <v>508</v>
      </c>
      <c r="K221" s="30">
        <f t="shared" si="32"/>
        <v>635</v>
      </c>
      <c r="L221" s="30">
        <f t="shared" si="33"/>
        <v>1333</v>
      </c>
      <c r="M221" s="30">
        <f t="shared" si="34"/>
        <v>0</v>
      </c>
      <c r="N221" s="30">
        <f t="shared" si="35"/>
        <v>0</v>
      </c>
      <c r="O221" s="7"/>
      <c r="P221" s="7"/>
      <c r="Q221" s="7"/>
      <c r="R221" s="32"/>
      <c r="S221" s="32"/>
      <c r="T221" s="32"/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F221" s="32"/>
    </row>
    <row r="222" spans="1:32" s="33" customFormat="1" x14ac:dyDescent="0.4">
      <c r="A222" s="7">
        <v>220</v>
      </c>
      <c r="B222" s="7" t="s">
        <v>230</v>
      </c>
      <c r="C222" s="7" t="s">
        <v>167</v>
      </c>
      <c r="D222" s="30">
        <v>65.3</v>
      </c>
      <c r="E222" s="30">
        <v>7779691.9000000004</v>
      </c>
      <c r="F222" s="31">
        <f t="shared" si="27"/>
        <v>3.1581238261822837E-3</v>
      </c>
      <c r="G222" s="31">
        <f t="shared" si="28"/>
        <v>3.2702637034936572E-3</v>
      </c>
      <c r="H222" s="31">
        <f t="shared" si="29"/>
        <v>3.2141937648379705E-3</v>
      </c>
      <c r="I222" s="30">
        <f t="shared" si="30"/>
        <v>96</v>
      </c>
      <c r="J222" s="30">
        <f t="shared" si="31"/>
        <v>257</v>
      </c>
      <c r="K222" s="30">
        <f t="shared" si="32"/>
        <v>321</v>
      </c>
      <c r="L222" s="30">
        <f t="shared" si="33"/>
        <v>674</v>
      </c>
      <c r="M222" s="30">
        <f t="shared" si="34"/>
        <v>0</v>
      </c>
      <c r="N222" s="30">
        <f t="shared" si="35"/>
        <v>0</v>
      </c>
      <c r="O222" s="7"/>
      <c r="P222" s="7"/>
      <c r="Q222" s="7"/>
      <c r="R222" s="32"/>
      <c r="S222" s="32"/>
      <c r="T222" s="32"/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F222" s="32"/>
    </row>
    <row r="223" spans="1:32" s="33" customFormat="1" x14ac:dyDescent="0.4">
      <c r="A223" s="7">
        <v>221</v>
      </c>
      <c r="B223" s="7" t="s">
        <v>230</v>
      </c>
      <c r="C223" s="7" t="s">
        <v>168</v>
      </c>
      <c r="D223" s="30">
        <v>84.222222222222229</v>
      </c>
      <c r="E223" s="30">
        <v>5661780</v>
      </c>
      <c r="F223" s="31">
        <f t="shared" si="27"/>
        <v>4.0732650335990666E-3</v>
      </c>
      <c r="G223" s="31">
        <f t="shared" si="28"/>
        <v>2.379980321735661E-3</v>
      </c>
      <c r="H223" s="31">
        <f t="shared" si="29"/>
        <v>3.2266226776673638E-3</v>
      </c>
      <c r="I223" s="30">
        <f t="shared" si="30"/>
        <v>97</v>
      </c>
      <c r="J223" s="30">
        <f t="shared" si="31"/>
        <v>258</v>
      </c>
      <c r="K223" s="30">
        <f t="shared" si="32"/>
        <v>323</v>
      </c>
      <c r="L223" s="30">
        <f t="shared" si="33"/>
        <v>678</v>
      </c>
      <c r="M223" s="30">
        <f t="shared" si="34"/>
        <v>0</v>
      </c>
      <c r="N223" s="30">
        <f t="shared" si="35"/>
        <v>0</v>
      </c>
      <c r="O223" s="7"/>
      <c r="P223" s="7"/>
      <c r="Q223" s="7"/>
      <c r="R223" s="32"/>
      <c r="S223" s="32"/>
      <c r="T223" s="32"/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F223" s="32"/>
    </row>
    <row r="224" spans="1:32" x14ac:dyDescent="0.4">
      <c r="D224" s="3">
        <f>SUM(D3:D223)</f>
        <v>20676.833333333318</v>
      </c>
      <c r="E224" s="3">
        <f>SUM(E3:E223)</f>
        <v>2378918828.9888897</v>
      </c>
      <c r="H224" s="9"/>
      <c r="I224" s="41"/>
      <c r="J224" s="42"/>
      <c r="K224" s="43"/>
      <c r="L224" s="43"/>
      <c r="M224" s="6"/>
      <c r="N224" s="6"/>
    </row>
  </sheetData>
  <sortState xmlns:xlrd2="http://schemas.microsoft.com/office/spreadsheetml/2017/richdata2" ref="B3:J223">
    <sortCondition ref="B3:B223" customList="교구,천원특별,서울북부,서울남부,인천경기북부,경기남부,강원,대전충남,충북,전북,광주전남제주,대구경북,경남,부산울산"/>
  </sortState>
  <mergeCells count="19">
    <mergeCell ref="E1:E2"/>
    <mergeCell ref="F1:F2"/>
    <mergeCell ref="G1:G2"/>
    <mergeCell ref="A1:A2"/>
    <mergeCell ref="AE1:AF1"/>
    <mergeCell ref="U1:V1"/>
    <mergeCell ref="W1:X1"/>
    <mergeCell ref="Y1:Z1"/>
    <mergeCell ref="AA1:AB1"/>
    <mergeCell ref="AC1:AD1"/>
    <mergeCell ref="M1:N1"/>
    <mergeCell ref="O1:P1"/>
    <mergeCell ref="Q1:R1"/>
    <mergeCell ref="S1:T1"/>
    <mergeCell ref="H1:H2"/>
    <mergeCell ref="L1:L2"/>
    <mergeCell ref="B1:B2"/>
    <mergeCell ref="C1:C2"/>
    <mergeCell ref="D1:D2"/>
  </mergeCells>
  <phoneticPr fontId="2" type="noConversion"/>
  <conditionalFormatting sqref="C3:C223">
    <cfRule type="containsText" dxfId="1" priority="9" operator="containsText" text="청년">
      <formula>NOT(ISERROR(SEARCH("청년",C3)))</formula>
    </cfRule>
    <cfRule type="cellIs" dxfId="0" priority="10" operator="equal">
      <formula>"**국"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교구별 목표</vt:lpstr>
      <vt:lpstr>교회별 목표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가정연합 신한국</dc:creator>
  <cp:lastModifiedBy>중인 김</cp:lastModifiedBy>
  <dcterms:created xsi:type="dcterms:W3CDTF">2024-11-15T03:44:40Z</dcterms:created>
  <dcterms:modified xsi:type="dcterms:W3CDTF">2024-12-26T01:58:35Z</dcterms:modified>
</cp:coreProperties>
</file>